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10" windowWidth="14620" windowHeight="8010"/>
  </bookViews>
  <sheets>
    <sheet name="اليوم" sheetId="1" r:id="rId1"/>
    <sheet name="نموذج الادخال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7" i="1"/>
  <c r="G7"/>
  <c r="E7"/>
  <c r="C7"/>
  <c r="AM25" i="2"/>
  <c r="AL25"/>
  <c r="AK25"/>
  <c r="AJ25"/>
  <c r="AI25"/>
  <c r="AH25"/>
  <c r="AG25"/>
  <c r="AF25"/>
  <c r="T25"/>
  <c r="S25"/>
  <c r="R25"/>
  <c r="Q25"/>
  <c r="P25"/>
  <c r="O25"/>
  <c r="N25"/>
  <c r="M25"/>
  <c r="I25"/>
  <c r="H25"/>
  <c r="L24"/>
  <c r="K24" s="1"/>
  <c r="J24"/>
  <c r="F24"/>
  <c r="E24"/>
  <c r="G24" s="1"/>
  <c r="C24"/>
  <c r="L23"/>
  <c r="K23" s="1"/>
  <c r="J23"/>
  <c r="F23"/>
  <c r="E23"/>
  <c r="G23" s="1"/>
  <c r="C23"/>
  <c r="L22"/>
  <c r="K22" s="1"/>
  <c r="J22"/>
  <c r="F22"/>
  <c r="E22"/>
  <c r="G22" s="1"/>
  <c r="C22"/>
  <c r="L21"/>
  <c r="K21" s="1"/>
  <c r="J21"/>
  <c r="F21"/>
  <c r="E21"/>
  <c r="G21" s="1"/>
  <c r="C21"/>
  <c r="L20"/>
  <c r="K20" s="1"/>
  <c r="J20"/>
  <c r="F20"/>
  <c r="E20"/>
  <c r="G20" s="1"/>
  <c r="C20"/>
  <c r="L19"/>
  <c r="K19" s="1"/>
  <c r="J19"/>
  <c r="F19"/>
  <c r="E19"/>
  <c r="G19" s="1"/>
  <c r="C19"/>
  <c r="L18"/>
  <c r="K18" s="1"/>
  <c r="J18"/>
  <c r="F18"/>
  <c r="E18"/>
  <c r="G18" s="1"/>
  <c r="C18"/>
  <c r="L17"/>
  <c r="K17" s="1"/>
  <c r="J17"/>
  <c r="F17"/>
  <c r="E17"/>
  <c r="G17" s="1"/>
  <c r="C17"/>
  <c r="L16"/>
  <c r="K16" s="1"/>
  <c r="J16"/>
  <c r="F16"/>
  <c r="E16"/>
  <c r="G16" s="1"/>
  <c r="C16"/>
  <c r="L15"/>
  <c r="K15" s="1"/>
  <c r="J15"/>
  <c r="F15"/>
  <c r="E15"/>
  <c r="G15" s="1"/>
  <c r="C15"/>
  <c r="L14"/>
  <c r="K14" s="1"/>
  <c r="J14"/>
  <c r="F14"/>
  <c r="E14"/>
  <c r="G14" s="1"/>
  <c r="C14"/>
  <c r="L13"/>
  <c r="K13" s="1"/>
  <c r="J13"/>
  <c r="F13"/>
  <c r="E13"/>
  <c r="G13" s="1"/>
  <c r="C13"/>
  <c r="L12"/>
  <c r="K12" s="1"/>
  <c r="J12"/>
  <c r="F12"/>
  <c r="E12"/>
  <c r="G12" s="1"/>
  <c r="C12"/>
  <c r="L11"/>
  <c r="K11" s="1"/>
  <c r="J11"/>
  <c r="F11"/>
  <c r="E11"/>
  <c r="G11" s="1"/>
  <c r="C11"/>
  <c r="L10"/>
  <c r="K10" s="1"/>
  <c r="J10"/>
  <c r="F10"/>
  <c r="E10"/>
  <c r="G10" s="1"/>
  <c r="C10"/>
  <c r="L9"/>
  <c r="K9" s="1"/>
  <c r="J9"/>
  <c r="F9"/>
  <c r="E9"/>
  <c r="G9" s="1"/>
  <c r="C9"/>
  <c r="L8"/>
  <c r="K8" s="1"/>
  <c r="J8"/>
  <c r="F8"/>
  <c r="E8"/>
  <c r="G8" s="1"/>
  <c r="C8"/>
  <c r="L7"/>
  <c r="K7" s="1"/>
  <c r="J7"/>
  <c r="F7"/>
  <c r="E7"/>
  <c r="G7" s="1"/>
  <c r="C7"/>
  <c r="AM6"/>
  <c r="AL6"/>
  <c r="AK6"/>
  <c r="AJ6"/>
  <c r="AI6"/>
  <c r="AH6"/>
  <c r="AG6"/>
  <c r="AF6"/>
</calcChain>
</file>

<file path=xl/sharedStrings.xml><?xml version="1.0" encoding="utf-8"?>
<sst xmlns="http://schemas.openxmlformats.org/spreadsheetml/2006/main" count="40" uniqueCount="38">
  <si>
    <t>M.REP</t>
  </si>
  <si>
    <t>MANGER</t>
  </si>
  <si>
    <t>AREA</t>
  </si>
  <si>
    <t>GOVERNMENT</t>
  </si>
  <si>
    <t>MONTH</t>
  </si>
  <si>
    <t>COMPANY</t>
  </si>
  <si>
    <t>Territory</t>
  </si>
  <si>
    <t>COD</t>
  </si>
  <si>
    <t xml:space="preserve"> Dr Name</t>
  </si>
  <si>
    <t>Single</t>
  </si>
  <si>
    <t>Double</t>
  </si>
  <si>
    <t>Specility</t>
  </si>
  <si>
    <t>Class</t>
  </si>
  <si>
    <t>Trendo</t>
  </si>
  <si>
    <t>P50</t>
  </si>
  <si>
    <t>P100</t>
  </si>
  <si>
    <t>PROS</t>
  </si>
  <si>
    <t>AVO</t>
  </si>
  <si>
    <t>ASPA</t>
  </si>
  <si>
    <t>VAIL</t>
  </si>
  <si>
    <t>STAZO</t>
  </si>
  <si>
    <t>COMMENT</t>
  </si>
  <si>
    <t xml:space="preserve">Hospital </t>
  </si>
  <si>
    <t>Dr Name</t>
  </si>
  <si>
    <t>Sp</t>
  </si>
  <si>
    <t>Total</t>
  </si>
  <si>
    <t>Important Remarks of the Day</t>
  </si>
  <si>
    <t>Pharmacy Visited</t>
  </si>
  <si>
    <t>HOSPITAL OR PHARMACY ORDER</t>
  </si>
  <si>
    <t>Notes &amp; comments</t>
  </si>
  <si>
    <t>تحديد اليوم</t>
  </si>
  <si>
    <t>عمل</t>
  </si>
  <si>
    <t xml:space="preserve">اجازه </t>
  </si>
  <si>
    <t>تدريب</t>
  </si>
  <si>
    <t>اجتماع</t>
  </si>
  <si>
    <t>PM</t>
  </si>
  <si>
    <t>DONE</t>
  </si>
  <si>
    <t>NO DATA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</si>
</sst>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$-1010000]d/m/yyyy;@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8"/>
      <name val="Arial Narrow"/>
      <family val="2"/>
    </font>
    <font>
      <b/>
      <sz val="18"/>
      <name val="Arial Narrow"/>
      <family val="2"/>
    </font>
    <font>
      <sz val="11"/>
      <color indexed="8"/>
      <name val="Arial"/>
      <family val="2"/>
      <charset val="178"/>
    </font>
    <font>
      <sz val="18"/>
      <color theme="1"/>
      <name val="Arial Narrow"/>
      <family val="2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scheme val="minor"/>
    </font>
    <font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  <charset val="178"/>
    </font>
    <font>
      <b/>
      <sz val="16"/>
      <color indexed="8"/>
      <name val="Arial"/>
      <family val="2"/>
      <scheme val="minor"/>
    </font>
    <font>
      <sz val="16"/>
      <color rgb="FFFF0000"/>
      <name val="Arial"/>
      <family val="2"/>
      <scheme val="minor"/>
    </font>
    <font>
      <sz val="22"/>
      <color theme="3" tint="-0.249977111117893"/>
      <name val="Arial"/>
      <family val="2"/>
      <scheme val="minor"/>
    </font>
    <font>
      <b/>
      <sz val="22"/>
      <color rgb="FFC00000"/>
      <name val="Arial"/>
      <family val="2"/>
      <scheme val="minor"/>
    </font>
    <font>
      <u/>
      <sz val="11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78637043366805E-2"/>
        <bgColor indexed="64"/>
      </patternFill>
    </fill>
  </fills>
  <borders count="8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0" fillId="0" borderId="0" xfId="0" applyAlignment="1">
      <alignment horizontal="center" vertical="center"/>
    </xf>
    <xf numFmtId="0" fontId="3" fillId="6" borderId="25" xfId="1" applyFont="1" applyFill="1" applyBorder="1" applyAlignment="1" applyProtection="1">
      <alignment horizontal="center" vertical="center"/>
      <protection hidden="1"/>
    </xf>
    <xf numFmtId="0" fontId="4" fillId="6" borderId="26" xfId="1" applyFont="1" applyFill="1" applyBorder="1" applyAlignment="1" applyProtection="1">
      <alignment horizontal="center" vertical="center"/>
      <protection hidden="1"/>
    </xf>
    <xf numFmtId="0" fontId="4" fillId="5" borderId="26" xfId="2" applyFont="1" applyFill="1" applyBorder="1" applyAlignment="1" applyProtection="1">
      <alignment horizontal="center" vertical="center"/>
      <protection hidden="1"/>
    </xf>
    <xf numFmtId="0" fontId="4" fillId="6" borderId="28" xfId="2" applyFont="1" applyFill="1" applyBorder="1" applyAlignment="1" applyProtection="1">
      <alignment horizontal="center" vertical="center" wrapText="1"/>
      <protection hidden="1"/>
    </xf>
    <xf numFmtId="0" fontId="4" fillId="6" borderId="29" xfId="2" applyFont="1" applyFill="1" applyBorder="1" applyAlignment="1" applyProtection="1">
      <alignment horizontal="center" vertical="center" wrapText="1"/>
      <protection hidden="1"/>
    </xf>
    <xf numFmtId="0" fontId="4" fillId="6" borderId="27" xfId="2" applyFont="1" applyFill="1" applyBorder="1" applyAlignment="1" applyProtection="1">
      <alignment horizontal="center" vertical="center"/>
      <protection hidden="1"/>
    </xf>
    <xf numFmtId="43" fontId="4" fillId="6" borderId="28" xfId="3" applyFont="1" applyFill="1" applyBorder="1" applyAlignment="1" applyProtection="1">
      <alignment horizontal="center" vertical="center"/>
      <protection hidden="1"/>
    </xf>
    <xf numFmtId="43" fontId="4" fillId="6" borderId="31" xfId="3" applyFont="1" applyFill="1" applyBorder="1" applyAlignment="1" applyProtection="1">
      <alignment horizontal="center" vertical="center"/>
      <protection hidden="1"/>
    </xf>
    <xf numFmtId="0" fontId="6" fillId="0" borderId="2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4" fillId="6" borderId="26" xfId="3" applyFont="1" applyFill="1" applyBorder="1" applyAlignment="1" applyProtection="1">
      <alignment horizontal="center" vertical="center"/>
      <protection hidden="1"/>
    </xf>
    <xf numFmtId="43" fontId="4" fillId="6" borderId="33" xfId="3" applyFont="1" applyFill="1" applyBorder="1" applyAlignment="1" applyProtection="1">
      <alignment horizontal="center" vertical="center"/>
      <protection hidden="1"/>
    </xf>
    <xf numFmtId="43" fontId="4" fillId="6" borderId="34" xfId="3" applyFont="1" applyFill="1" applyBorder="1" applyAlignment="1" applyProtection="1">
      <alignment horizontal="center" vertical="center"/>
      <protection hidden="1"/>
    </xf>
    <xf numFmtId="0" fontId="7" fillId="4" borderId="35" xfId="1" applyFont="1" applyFill="1" applyBorder="1" applyAlignment="1" applyProtection="1">
      <alignment horizontal="center" vertical="center"/>
      <protection hidden="1"/>
    </xf>
    <xf numFmtId="0" fontId="7" fillId="0" borderId="36" xfId="1" applyFont="1" applyFill="1" applyBorder="1" applyAlignment="1" applyProtection="1">
      <alignment horizontal="center" vertical="center"/>
      <protection hidden="1"/>
    </xf>
    <xf numFmtId="0" fontId="7" fillId="0" borderId="36" xfId="2" applyFont="1" applyFill="1" applyBorder="1" applyAlignment="1" applyProtection="1">
      <alignment horizontal="center" vertical="center"/>
      <protection locked="0" hidden="1"/>
    </xf>
    <xf numFmtId="0" fontId="8" fillId="0" borderId="40" xfId="2" applyFont="1" applyFill="1" applyBorder="1" applyAlignment="1" applyProtection="1">
      <alignment horizontal="center" vertical="center"/>
      <protection locked="0" hidden="1"/>
    </xf>
    <xf numFmtId="0" fontId="8" fillId="0" borderId="41" xfId="2" applyFont="1" applyFill="1" applyBorder="1" applyAlignment="1" applyProtection="1">
      <alignment horizontal="center" vertical="center"/>
      <protection locked="0" hidden="1"/>
    </xf>
    <xf numFmtId="0" fontId="7" fillId="0" borderId="43" xfId="2" applyFont="1" applyFill="1" applyBorder="1" applyAlignment="1" applyProtection="1">
      <alignment horizontal="center" vertical="center"/>
      <protection hidden="1"/>
    </xf>
    <xf numFmtId="0" fontId="7" fillId="0" borderId="40" xfId="2" applyFont="1" applyFill="1" applyBorder="1" applyAlignment="1" applyProtection="1">
      <alignment horizontal="center" vertical="center"/>
      <protection locked="0"/>
    </xf>
    <xf numFmtId="0" fontId="7" fillId="0" borderId="44" xfId="2" applyFont="1" applyFill="1" applyBorder="1" applyAlignment="1" applyProtection="1">
      <alignment horizontal="center" vertical="center"/>
      <protection locked="0"/>
    </xf>
    <xf numFmtId="0" fontId="7" fillId="0" borderId="45" xfId="2" applyFont="1" applyFill="1" applyBorder="1" applyAlignment="1" applyProtection="1">
      <alignment horizontal="center" vertical="center"/>
      <protection locked="0"/>
    </xf>
    <xf numFmtId="0" fontId="9" fillId="0" borderId="24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49" xfId="2" applyFont="1" applyFill="1" applyBorder="1" applyAlignment="1" applyProtection="1">
      <alignment horizontal="center" vertical="center"/>
      <protection locked="0"/>
    </xf>
    <xf numFmtId="0" fontId="7" fillId="0" borderId="50" xfId="2" applyFont="1" applyFill="1" applyBorder="1" applyAlignment="1" applyProtection="1">
      <alignment horizontal="center" vertical="center"/>
      <protection locked="0"/>
    </xf>
    <xf numFmtId="0" fontId="7" fillId="0" borderId="51" xfId="2" applyFont="1" applyFill="1" applyBorder="1" applyAlignment="1" applyProtection="1">
      <alignment horizontal="center" vertical="center"/>
      <protection locked="0"/>
    </xf>
    <xf numFmtId="0" fontId="7" fillId="0" borderId="52" xfId="2" applyFont="1" applyFill="1" applyBorder="1" applyAlignment="1" applyProtection="1">
      <alignment horizontal="center" vertical="center"/>
      <protection locked="0"/>
    </xf>
    <xf numFmtId="0" fontId="7" fillId="4" borderId="53" xfId="1" applyFont="1" applyFill="1" applyBorder="1" applyAlignment="1" applyProtection="1">
      <alignment horizontal="center" vertical="center"/>
      <protection hidden="1"/>
    </xf>
    <xf numFmtId="0" fontId="8" fillId="0" borderId="43" xfId="2" applyFont="1" applyFill="1" applyBorder="1" applyAlignment="1" applyProtection="1">
      <alignment horizontal="center" vertical="center"/>
      <protection locked="0" hidden="1"/>
    </xf>
    <xf numFmtId="0" fontId="8" fillId="0" borderId="52" xfId="2" applyFont="1" applyFill="1" applyBorder="1" applyAlignment="1" applyProtection="1">
      <alignment horizontal="center" vertical="center"/>
      <protection locked="0" hidden="1"/>
    </xf>
    <xf numFmtId="0" fontId="7" fillId="0" borderId="43" xfId="2" applyFont="1" applyFill="1" applyBorder="1" applyAlignment="1" applyProtection="1">
      <alignment horizontal="center" vertical="center"/>
      <protection locked="0"/>
    </xf>
    <xf numFmtId="0" fontId="7" fillId="0" borderId="55" xfId="2" applyFont="1" applyFill="1" applyBorder="1" applyAlignment="1" applyProtection="1">
      <alignment horizontal="center" vertical="center"/>
      <protection locked="0"/>
    </xf>
    <xf numFmtId="0" fontId="7" fillId="0" borderId="36" xfId="2" applyFont="1" applyFill="1" applyBorder="1" applyAlignment="1" applyProtection="1">
      <alignment horizontal="center" vertical="center"/>
      <protection locked="0"/>
    </xf>
    <xf numFmtId="0" fontId="7" fillId="0" borderId="56" xfId="2" applyFont="1" applyFill="1" applyBorder="1" applyAlignment="1" applyProtection="1">
      <alignment horizontal="center" vertical="center"/>
      <protection locked="0"/>
    </xf>
    <xf numFmtId="0" fontId="7" fillId="0" borderId="43" xfId="2" applyFont="1" applyFill="1" applyBorder="1" applyAlignment="1" applyProtection="1">
      <alignment horizontal="center" vertical="center"/>
      <protection locked="0" hidden="1"/>
    </xf>
    <xf numFmtId="0" fontId="7" fillId="0" borderId="52" xfId="2" applyFont="1" applyFill="1" applyBorder="1" applyAlignment="1" applyProtection="1">
      <alignment horizontal="center" vertical="center"/>
      <protection locked="0" hidden="1"/>
    </xf>
    <xf numFmtId="0" fontId="7" fillId="4" borderId="57" xfId="1" applyFont="1" applyFill="1" applyBorder="1" applyAlignment="1" applyProtection="1">
      <alignment horizontal="center" vertical="center"/>
      <protection hidden="1"/>
    </xf>
    <xf numFmtId="0" fontId="7" fillId="0" borderId="58" xfId="1" applyFont="1" applyFill="1" applyBorder="1" applyAlignment="1" applyProtection="1">
      <alignment horizontal="center" vertical="center"/>
      <protection hidden="1"/>
    </xf>
    <xf numFmtId="0" fontId="7" fillId="0" borderId="60" xfId="2" applyFont="1" applyFill="1" applyBorder="1" applyAlignment="1" applyProtection="1">
      <alignment horizontal="center" vertical="center"/>
      <protection locked="0" hidden="1"/>
    </xf>
    <xf numFmtId="0" fontId="7" fillId="0" borderId="61" xfId="2" applyFont="1" applyFill="1" applyBorder="1" applyAlignment="1" applyProtection="1">
      <alignment horizontal="center" vertical="center"/>
      <protection locked="0" hidden="1"/>
    </xf>
    <xf numFmtId="0" fontId="7" fillId="0" borderId="60" xfId="2" applyFont="1" applyFill="1" applyBorder="1" applyAlignment="1" applyProtection="1">
      <alignment horizontal="center" vertical="center"/>
      <protection locked="0"/>
    </xf>
    <xf numFmtId="0" fontId="7" fillId="0" borderId="63" xfId="2" applyFont="1" applyFill="1" applyBorder="1" applyAlignment="1" applyProtection="1">
      <alignment horizontal="center" vertical="center"/>
      <protection locked="0"/>
    </xf>
    <xf numFmtId="0" fontId="7" fillId="0" borderId="67" xfId="2" applyFont="1" applyFill="1" applyBorder="1" applyAlignment="1" applyProtection="1">
      <alignment horizontal="center" vertical="center"/>
      <protection locked="0"/>
    </xf>
    <xf numFmtId="0" fontId="7" fillId="0" borderId="58" xfId="2" applyFont="1" applyFill="1" applyBorder="1" applyAlignment="1" applyProtection="1">
      <alignment horizontal="center" vertical="center"/>
      <protection locked="0"/>
    </xf>
    <xf numFmtId="0" fontId="7" fillId="0" borderId="68" xfId="2" applyFont="1" applyFill="1" applyBorder="1" applyAlignment="1" applyProtection="1">
      <alignment horizontal="center" vertical="center"/>
      <protection locked="0"/>
    </xf>
    <xf numFmtId="0" fontId="7" fillId="0" borderId="61" xfId="2" applyFont="1" applyFill="1" applyBorder="1" applyAlignment="1" applyProtection="1">
      <alignment horizontal="center" vertical="center"/>
      <protection locked="0"/>
    </xf>
    <xf numFmtId="1" fontId="8" fillId="4" borderId="26" xfId="1" applyNumberFormat="1" applyFont="1" applyFill="1" applyBorder="1" applyAlignment="1" applyProtection="1">
      <alignment horizontal="center" vertical="center"/>
      <protection hidden="1"/>
    </xf>
    <xf numFmtId="1" fontId="8" fillId="4" borderId="28" xfId="3" applyNumberFormat="1" applyFont="1" applyFill="1" applyBorder="1" applyAlignment="1" applyProtection="1">
      <alignment horizontal="center" vertical="center"/>
      <protection hidden="1"/>
    </xf>
    <xf numFmtId="1" fontId="8" fillId="4" borderId="29" xfId="3" applyNumberFormat="1" applyFont="1" applyFill="1" applyBorder="1" applyAlignment="1" applyProtection="1">
      <alignment horizontal="center" vertical="center"/>
      <protection hidden="1"/>
    </xf>
    <xf numFmtId="1" fontId="8" fillId="4" borderId="27" xfId="3" applyNumberFormat="1" applyFont="1" applyFill="1" applyBorder="1" applyAlignment="1" applyProtection="1">
      <alignment horizontal="center" vertical="center"/>
      <protection hidden="1"/>
    </xf>
    <xf numFmtId="1" fontId="8" fillId="4" borderId="31" xfId="3" applyNumberFormat="1" applyFont="1" applyFill="1" applyBorder="1" applyAlignment="1" applyProtection="1">
      <alignment horizontal="center" vertical="center"/>
      <protection hidden="1"/>
    </xf>
    <xf numFmtId="1" fontId="10" fillId="0" borderId="24" xfId="1" applyNumberFormat="1" applyFont="1" applyBorder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" fontId="11" fillId="4" borderId="12" xfId="3" applyNumberFormat="1" applyFont="1" applyFill="1" applyBorder="1" applyAlignment="1" applyProtection="1">
      <alignment horizontal="center" vertical="center"/>
      <protection hidden="1"/>
    </xf>
    <xf numFmtId="1" fontId="11" fillId="4" borderId="11" xfId="3" applyNumberFormat="1" applyFont="1" applyFill="1" applyBorder="1" applyAlignment="1" applyProtection="1">
      <alignment horizontal="center" vertical="center"/>
      <protection hidden="1"/>
    </xf>
    <xf numFmtId="1" fontId="11" fillId="4" borderId="10" xfId="3" applyNumberFormat="1" applyFont="1" applyFill="1" applyBorder="1" applyAlignment="1" applyProtection="1">
      <alignment horizontal="center" vertical="center"/>
      <protection hidden="1"/>
    </xf>
    <xf numFmtId="1" fontId="11" fillId="4" borderId="28" xfId="3" applyNumberFormat="1" applyFont="1" applyFill="1" applyBorder="1" applyAlignment="1" applyProtection="1">
      <alignment horizontal="center" vertical="center"/>
      <protection hidden="1"/>
    </xf>
    <xf numFmtId="1" fontId="11" fillId="4" borderId="1" xfId="3" applyNumberFormat="1" applyFont="1" applyFill="1" applyBorder="1" applyAlignment="1" applyProtection="1">
      <alignment horizontal="center" vertical="center"/>
      <protection hidden="1"/>
    </xf>
    <xf numFmtId="0" fontId="12" fillId="4" borderId="0" xfId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Border="1" applyAlignment="1" applyProtection="1">
      <alignment horizontal="center" vertical="center"/>
      <protection locked="0" hidden="1"/>
    </xf>
    <xf numFmtId="0" fontId="7" fillId="0" borderId="0" xfId="2" applyFont="1" applyFill="1" applyBorder="1" applyAlignment="1" applyProtection="1">
      <alignment horizontal="center" vertical="center"/>
      <protection locked="0" hidden="1"/>
    </xf>
    <xf numFmtId="0" fontId="8" fillId="0" borderId="0" xfId="2" applyFont="1" applyFill="1" applyBorder="1" applyAlignment="1" applyProtection="1">
      <alignment horizontal="center" vertical="center"/>
      <protection locked="0" hidden="1"/>
    </xf>
    <xf numFmtId="0" fontId="10" fillId="0" borderId="24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Alignment="1" applyProtection="1">
      <alignment horizontal="center" vertical="center"/>
      <protection locked="0" hidden="1"/>
    </xf>
    <xf numFmtId="0" fontId="12" fillId="4" borderId="69" xfId="1" applyFont="1" applyFill="1" applyBorder="1" applyAlignment="1" applyProtection="1">
      <alignment horizontal="center" vertical="center"/>
      <protection hidden="1"/>
    </xf>
    <xf numFmtId="0" fontId="12" fillId="4" borderId="70" xfId="1" applyFont="1" applyFill="1" applyBorder="1" applyAlignment="1" applyProtection="1">
      <alignment horizontal="center" vertical="center"/>
      <protection hidden="1"/>
    </xf>
    <xf numFmtId="0" fontId="12" fillId="4" borderId="77" xfId="1" applyFont="1" applyFill="1" applyBorder="1" applyAlignment="1" applyProtection="1">
      <alignment horizontal="center" vertical="center"/>
      <protection hidden="1"/>
    </xf>
    <xf numFmtId="0" fontId="12" fillId="4" borderId="82" xfId="1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16" fillId="8" borderId="11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4" fillId="6" borderId="26" xfId="2" applyFont="1" applyFill="1" applyBorder="1" applyAlignment="1" applyProtection="1">
      <alignment horizontal="center" vertical="center"/>
      <protection hidden="1"/>
    </xf>
    <xf numFmtId="0" fontId="4" fillId="6" borderId="27" xfId="2" applyFont="1" applyFill="1" applyBorder="1" applyAlignment="1" applyProtection="1">
      <alignment horizontal="center" vertical="center"/>
      <protection hidden="1"/>
    </xf>
    <xf numFmtId="0" fontId="4" fillId="6" borderId="30" xfId="2" applyFont="1" applyFill="1" applyBorder="1" applyAlignment="1" applyProtection="1">
      <alignment horizontal="center" vertical="center"/>
      <protection hidden="1"/>
    </xf>
    <xf numFmtId="43" fontId="4" fillId="6" borderId="32" xfId="3" applyFont="1" applyFill="1" applyBorder="1" applyAlignment="1" applyProtection="1">
      <alignment horizontal="center" vertical="center"/>
      <protection hidden="1"/>
    </xf>
    <xf numFmtId="43" fontId="4" fillId="6" borderId="11" xfId="3" applyFont="1" applyFill="1" applyBorder="1" applyAlignment="1" applyProtection="1">
      <alignment horizontal="center" vertical="center"/>
      <protection hidden="1"/>
    </xf>
    <xf numFmtId="43" fontId="4" fillId="6" borderId="33" xfId="3" applyFont="1" applyFill="1" applyBorder="1" applyAlignment="1" applyProtection="1">
      <alignment horizontal="center" vertical="center"/>
      <protection hidden="1"/>
    </xf>
    <xf numFmtId="0" fontId="7" fillId="0" borderId="37" xfId="2" applyFont="1" applyFill="1" applyBorder="1" applyAlignment="1" applyProtection="1">
      <alignment horizontal="center" vertical="center"/>
      <protection hidden="1"/>
    </xf>
    <xf numFmtId="0" fontId="7" fillId="0" borderId="38" xfId="2" applyFont="1" applyFill="1" applyBorder="1" applyAlignment="1" applyProtection="1">
      <alignment horizontal="center" vertical="center"/>
      <protection hidden="1"/>
    </xf>
    <xf numFmtId="0" fontId="7" fillId="0" borderId="39" xfId="2" applyFont="1" applyFill="1" applyBorder="1" applyAlignment="1" applyProtection="1">
      <alignment horizontal="center" vertical="center"/>
      <protection hidden="1"/>
    </xf>
    <xf numFmtId="0" fontId="7" fillId="0" borderId="42" xfId="2" applyFont="1" applyFill="1" applyBorder="1" applyAlignment="1" applyProtection="1">
      <alignment horizontal="center" vertical="center"/>
      <protection hidden="1"/>
    </xf>
    <xf numFmtId="0" fontId="7" fillId="0" borderId="36" xfId="2" applyFont="1" applyFill="1" applyBorder="1" applyAlignment="1" applyProtection="1">
      <alignment horizontal="center" vertical="center"/>
      <protection hidden="1"/>
    </xf>
    <xf numFmtId="0" fontId="7" fillId="0" borderId="46" xfId="2" applyFont="1" applyFill="1" applyBorder="1" applyAlignment="1" applyProtection="1">
      <alignment horizontal="center" vertical="center"/>
      <protection locked="0"/>
    </xf>
    <xf numFmtId="0" fontId="7" fillId="0" borderId="47" xfId="2" applyFont="1" applyFill="1" applyBorder="1" applyAlignment="1" applyProtection="1">
      <alignment horizontal="center" vertical="center"/>
      <protection locked="0"/>
    </xf>
    <xf numFmtId="0" fontId="7" fillId="0" borderId="48" xfId="2" applyFont="1" applyFill="1" applyBorder="1" applyAlignment="1" applyProtection="1">
      <alignment horizontal="center" vertical="center"/>
      <protection locked="0"/>
    </xf>
    <xf numFmtId="0" fontId="7" fillId="0" borderId="54" xfId="2" applyFont="1" applyFill="1" applyBorder="1" applyAlignment="1" applyProtection="1">
      <alignment horizontal="center" vertical="center"/>
      <protection locked="0"/>
    </xf>
    <xf numFmtId="0" fontId="7" fillId="0" borderId="38" xfId="2" applyFont="1" applyFill="1" applyBorder="1" applyAlignment="1" applyProtection="1">
      <alignment horizontal="center" vertical="center"/>
      <protection locked="0"/>
    </xf>
    <xf numFmtId="0" fontId="7" fillId="0" borderId="39" xfId="2" applyFont="1" applyFill="1" applyBorder="1" applyAlignment="1" applyProtection="1">
      <alignment horizontal="center" vertical="center"/>
      <protection locked="0"/>
    </xf>
    <xf numFmtId="0" fontId="7" fillId="0" borderId="58" xfId="2" applyFont="1" applyFill="1" applyBorder="1" applyAlignment="1" applyProtection="1">
      <alignment horizontal="center" vertical="center"/>
      <protection hidden="1"/>
    </xf>
    <xf numFmtId="0" fontId="7" fillId="0" borderId="59" xfId="2" applyFont="1" applyFill="1" applyBorder="1" applyAlignment="1" applyProtection="1">
      <alignment horizontal="center" vertical="center"/>
      <protection hidden="1"/>
    </xf>
    <xf numFmtId="0" fontId="7" fillId="0" borderId="62" xfId="2" applyFont="1" applyFill="1" applyBorder="1" applyAlignment="1" applyProtection="1">
      <alignment horizontal="center" vertical="center"/>
      <protection hidden="1"/>
    </xf>
    <xf numFmtId="0" fontId="7" fillId="0" borderId="64" xfId="2" applyFont="1" applyFill="1" applyBorder="1" applyAlignment="1" applyProtection="1">
      <alignment horizontal="center" vertical="center"/>
      <protection locked="0"/>
    </xf>
    <xf numFmtId="0" fontId="7" fillId="0" borderId="65" xfId="2" applyFont="1" applyFill="1" applyBorder="1" applyAlignment="1" applyProtection="1">
      <alignment horizontal="center" vertical="center"/>
      <protection locked="0"/>
    </xf>
    <xf numFmtId="0" fontId="7" fillId="0" borderId="66" xfId="2" applyFont="1" applyFill="1" applyBorder="1" applyAlignment="1" applyProtection="1">
      <alignment horizontal="center" vertical="center"/>
      <protection locked="0"/>
    </xf>
    <xf numFmtId="1" fontId="8" fillId="4" borderId="26" xfId="2" applyNumberFormat="1" applyFont="1" applyFill="1" applyBorder="1" applyAlignment="1" applyProtection="1">
      <alignment horizontal="center" vertical="center"/>
      <protection hidden="1"/>
    </xf>
    <xf numFmtId="1" fontId="8" fillId="4" borderId="27" xfId="2" applyNumberFormat="1" applyFont="1" applyFill="1" applyBorder="1" applyAlignment="1" applyProtection="1">
      <alignment horizontal="center" vertical="center"/>
      <protection hidden="1"/>
    </xf>
    <xf numFmtId="1" fontId="8" fillId="4" borderId="30" xfId="3" applyNumberFormat="1" applyFont="1" applyFill="1" applyBorder="1" applyAlignment="1" applyProtection="1">
      <alignment horizontal="center" vertical="center"/>
      <protection hidden="1"/>
    </xf>
    <xf numFmtId="1" fontId="8" fillId="4" borderId="26" xfId="3" applyNumberFormat="1" applyFont="1" applyFill="1" applyBorder="1" applyAlignment="1" applyProtection="1">
      <alignment horizontal="center" vertical="center"/>
      <protection hidden="1"/>
    </xf>
    <xf numFmtId="1" fontId="8" fillId="4" borderId="32" xfId="3" applyNumberFormat="1" applyFont="1" applyFill="1" applyBorder="1" applyAlignment="1" applyProtection="1">
      <alignment horizontal="center" vertical="center"/>
      <protection hidden="1"/>
    </xf>
    <xf numFmtId="1" fontId="8" fillId="4" borderId="11" xfId="3" applyNumberFormat="1" applyFont="1" applyFill="1" applyBorder="1" applyAlignment="1" applyProtection="1">
      <alignment horizontal="center" vertical="center"/>
      <protection hidden="1"/>
    </xf>
    <xf numFmtId="1" fontId="8" fillId="4" borderId="33" xfId="3" applyNumberFormat="1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locked="0" hidden="1"/>
    </xf>
    <xf numFmtId="0" fontId="14" fillId="7" borderId="27" xfId="2" applyFont="1" applyFill="1" applyBorder="1" applyAlignment="1" applyProtection="1">
      <alignment horizontal="center" vertical="center"/>
      <protection hidden="1"/>
    </xf>
    <xf numFmtId="0" fontId="14" fillId="7" borderId="11" xfId="2" applyFont="1" applyFill="1" applyBorder="1" applyAlignment="1" applyProtection="1">
      <alignment horizontal="center" vertical="center"/>
      <protection hidden="1"/>
    </xf>
    <xf numFmtId="0" fontId="14" fillId="7" borderId="25" xfId="2" applyFont="1" applyFill="1" applyBorder="1" applyAlignment="1" applyProtection="1">
      <alignment horizontal="center" vertical="center"/>
      <protection hidden="1"/>
    </xf>
    <xf numFmtId="0" fontId="14" fillId="7" borderId="26" xfId="2" applyFont="1" applyFill="1" applyBorder="1" applyAlignment="1" applyProtection="1">
      <alignment horizontal="center" vertical="center"/>
      <protection hidden="1"/>
    </xf>
    <xf numFmtId="0" fontId="14" fillId="7" borderId="34" xfId="2" applyFont="1" applyFill="1" applyBorder="1" applyAlignment="1" applyProtection="1">
      <alignment horizontal="center" vertical="center"/>
      <protection hidden="1"/>
    </xf>
    <xf numFmtId="0" fontId="15" fillId="0" borderId="2" xfId="1" applyFont="1" applyBorder="1" applyAlignment="1" applyProtection="1">
      <alignment horizontal="center" vertical="center"/>
      <protection locked="0"/>
    </xf>
    <xf numFmtId="0" fontId="15" fillId="0" borderId="3" xfId="1" applyFont="1" applyBorder="1" applyAlignment="1" applyProtection="1">
      <alignment horizontal="center" vertical="center"/>
      <protection locked="0"/>
    </xf>
    <xf numFmtId="0" fontId="15" fillId="0" borderId="4" xfId="1" applyFont="1" applyBorder="1" applyAlignment="1" applyProtection="1">
      <alignment horizontal="center" vertical="center"/>
      <protection locked="0"/>
    </xf>
    <xf numFmtId="0" fontId="15" fillId="0" borderId="5" xfId="1" applyFont="1" applyBorder="1" applyAlignment="1" applyProtection="1">
      <alignment horizontal="center" vertical="center"/>
      <protection locked="0"/>
    </xf>
    <xf numFmtId="0" fontId="15" fillId="0" borderId="0" xfId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 applyProtection="1">
      <alignment horizontal="center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5" fillId="0" borderId="8" xfId="1" applyFont="1" applyBorder="1" applyAlignment="1" applyProtection="1">
      <alignment horizontal="center" vertical="center"/>
      <protection locked="0"/>
    </xf>
    <xf numFmtId="0" fontId="15" fillId="0" borderId="9" xfId="1" applyFont="1" applyBorder="1" applyAlignment="1" applyProtection="1">
      <alignment horizontal="center" vertical="center"/>
      <protection locked="0"/>
    </xf>
    <xf numFmtId="0" fontId="12" fillId="0" borderId="71" xfId="1" applyFont="1" applyFill="1" applyBorder="1" applyAlignment="1" applyProtection="1">
      <alignment horizontal="center" vertical="center"/>
      <protection locked="0"/>
    </xf>
    <xf numFmtId="0" fontId="8" fillId="0" borderId="72" xfId="2" applyFont="1" applyFill="1" applyBorder="1" applyAlignment="1" applyProtection="1">
      <alignment horizontal="center" vertical="center"/>
      <protection locked="0"/>
    </xf>
    <xf numFmtId="0" fontId="8" fillId="0" borderId="73" xfId="2" applyFont="1" applyFill="1" applyBorder="1" applyAlignment="1" applyProtection="1">
      <alignment horizontal="center" vertical="center"/>
      <protection locked="0"/>
    </xf>
    <xf numFmtId="0" fontId="8" fillId="0" borderId="74" xfId="2" applyFont="1" applyFill="1" applyBorder="1" applyAlignment="1" applyProtection="1">
      <alignment horizontal="center" vertical="center"/>
      <protection locked="0"/>
    </xf>
    <xf numFmtId="0" fontId="8" fillId="0" borderId="70" xfId="2" applyFont="1" applyFill="1" applyBorder="1" applyAlignment="1" applyProtection="1">
      <alignment horizontal="center" vertical="center"/>
      <protection locked="0"/>
    </xf>
    <xf numFmtId="0" fontId="8" fillId="0" borderId="75" xfId="2" applyFont="1" applyFill="1" applyBorder="1" applyAlignment="1" applyProtection="1">
      <alignment horizontal="center" vertical="center"/>
      <protection locked="0"/>
    </xf>
    <xf numFmtId="0" fontId="8" fillId="0" borderId="76" xfId="2" applyFont="1" applyFill="1" applyBorder="1" applyAlignment="1" applyProtection="1">
      <alignment horizontal="center" vertical="center"/>
      <protection locked="0"/>
    </xf>
    <xf numFmtId="0" fontId="12" fillId="0" borderId="78" xfId="1" applyFont="1" applyFill="1" applyBorder="1" applyAlignment="1" applyProtection="1">
      <alignment horizontal="center" vertical="center"/>
      <protection locked="0"/>
    </xf>
    <xf numFmtId="0" fontId="8" fillId="0" borderId="79" xfId="2" applyFont="1" applyFill="1" applyBorder="1" applyAlignment="1" applyProtection="1">
      <alignment horizontal="center" vertical="center"/>
      <protection locked="0"/>
    </xf>
    <xf numFmtId="0" fontId="8" fillId="0" borderId="80" xfId="2" applyFont="1" applyFill="1" applyBorder="1" applyAlignment="1" applyProtection="1">
      <alignment horizontal="center" vertical="center"/>
      <protection locked="0"/>
    </xf>
    <xf numFmtId="0" fontId="8" fillId="0" borderId="81" xfId="2" applyFont="1" applyFill="1" applyBorder="1" applyAlignment="1" applyProtection="1">
      <alignment horizontal="center" vertical="center"/>
      <protection locked="0"/>
    </xf>
    <xf numFmtId="0" fontId="8" fillId="0" borderId="77" xfId="2" applyFont="1" applyFill="1" applyBorder="1" applyAlignment="1" applyProtection="1">
      <alignment horizontal="center" vertical="center"/>
      <protection locked="0"/>
    </xf>
    <xf numFmtId="0" fontId="12" fillId="0" borderId="83" xfId="1" applyFont="1" applyFill="1" applyBorder="1" applyAlignment="1" applyProtection="1">
      <alignment horizontal="center" vertical="center"/>
      <protection locked="0"/>
    </xf>
    <xf numFmtId="0" fontId="8" fillId="0" borderId="84" xfId="2" applyFont="1" applyFill="1" applyBorder="1" applyAlignment="1" applyProtection="1">
      <alignment horizontal="center" vertical="center"/>
      <protection locked="0"/>
    </xf>
    <xf numFmtId="0" fontId="8" fillId="0" borderId="85" xfId="2" applyFont="1" applyFill="1" applyBorder="1" applyAlignment="1" applyProtection="1">
      <alignment horizontal="center" vertical="center"/>
      <protection locked="0"/>
    </xf>
    <xf numFmtId="0" fontId="8" fillId="0" borderId="86" xfId="2" applyFont="1" applyFill="1" applyBorder="1" applyAlignment="1" applyProtection="1">
      <alignment horizontal="center" vertical="center"/>
      <protection locked="0"/>
    </xf>
    <xf numFmtId="0" fontId="8" fillId="0" borderId="82" xfId="2" applyFont="1" applyFill="1" applyBorder="1" applyAlignment="1" applyProtection="1">
      <alignment horizontal="center" vertical="center"/>
      <protection locked="0"/>
    </xf>
    <xf numFmtId="0" fontId="0" fillId="8" borderId="1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9" fillId="2" borderId="5" xfId="4" applyFill="1" applyBorder="1" applyAlignment="1" applyProtection="1">
      <alignment horizontal="center" vertical="center"/>
    </xf>
    <xf numFmtId="0" fontId="19" fillId="2" borderId="6" xfId="4" applyFill="1" applyBorder="1" applyAlignment="1" applyProtection="1">
      <alignment horizontal="center" vertical="center"/>
    </xf>
    <xf numFmtId="0" fontId="19" fillId="2" borderId="7" xfId="4" applyFill="1" applyBorder="1" applyAlignment="1" applyProtection="1">
      <alignment horizontal="center" vertical="center"/>
    </xf>
    <xf numFmtId="0" fontId="19" fillId="2" borderId="9" xfId="4" applyFill="1" applyBorder="1" applyAlignment="1" applyProtection="1">
      <alignment horizontal="center" vertical="center"/>
    </xf>
  </cellXfs>
  <cellStyles count="5">
    <cellStyle name="Comma 2" xfId="3"/>
    <cellStyle name="Hyperlink" xfId="4" builtinId="8"/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end%20files\work\wael\reports\new%20system%20repor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ag"/>
      <sheetName val="Daily Report"/>
      <sheetName val="plan"/>
    </sheetNames>
    <sheetDataSet>
      <sheetData sheetId="0">
        <row r="1">
          <cell r="A1" t="str">
            <v>Master List ( Select Your List )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 t="str">
            <v>Coverag List</v>
          </cell>
          <cell r="G1">
            <v>0</v>
          </cell>
          <cell r="H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>Monthly Visites</v>
          </cell>
          <cell r="H2">
            <v>0</v>
          </cell>
        </row>
        <row r="3">
          <cell r="A3" t="str">
            <v>COD</v>
          </cell>
          <cell r="B3" t="str">
            <v>Doc.Name</v>
          </cell>
          <cell r="C3" t="str">
            <v>Speciality</v>
          </cell>
          <cell r="D3" t="str">
            <v>Class</v>
          </cell>
          <cell r="E3" t="str">
            <v>Center</v>
          </cell>
          <cell r="F3" t="str">
            <v>Pharmacy</v>
          </cell>
          <cell r="G3" t="str">
            <v>COMMENT</v>
          </cell>
          <cell r="H3" t="str">
            <v>Done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A1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A2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A3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A4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A6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A7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A8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A9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A10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A11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A12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A13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A14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A15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A16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A17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A18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A19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A20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A21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A22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A23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A24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A25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A26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A27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A28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A29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A30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A31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A32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A33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A34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A35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A36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A37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A38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A39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A40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A41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A42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A43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A44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A45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A46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A47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A48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A49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A50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A51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A52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A53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A54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A55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A56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A57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A58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A59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A60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A61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A62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A63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A64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A65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A66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A67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A68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A69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A70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A71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A72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A73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A74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A75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A76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A77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A78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A79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A80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A81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A82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A83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A84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A85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A86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A87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A88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A89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A90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A91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A92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A93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A94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A95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A96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A97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A98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A99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A100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A101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A102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A103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A104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A105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A106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A107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A108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A109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A110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A111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A112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A113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A114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A115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A116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A117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A118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A119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A120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A121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A122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A123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A124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A125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A126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A127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A128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A129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A130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A131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A132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A133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A134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A135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A136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A137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A138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A139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A140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A141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A142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A143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A144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A145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A146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A147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A148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A149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A150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A151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A152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A153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A154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A155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A156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A157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A158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A159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A160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A161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A162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A163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A164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A165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A166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A167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A168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A169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A170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A171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A172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A173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A174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A175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A176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A177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A178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A179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A180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A181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A182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A183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A184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A185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A186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A187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A188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A189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A190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A191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A192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A193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A194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A195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A196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A197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A198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A199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A200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A201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A202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A203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A204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A205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A206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A207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A208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A209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A210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A211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A212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A213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A214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A215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A216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A217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A218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A219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A220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A221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A222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A223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A224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A225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A226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A227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 t="str">
            <v>A228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 t="str">
            <v>A229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A230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A231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A232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 t="str">
            <v>A233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A234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A235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A236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A237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A238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 t="str">
            <v>A239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A240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A241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A242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A243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A244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A245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A246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A247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A248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A249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A250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A251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A252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A253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A254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A255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A256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A257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A258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A259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A260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A261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A262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A263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A264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A265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A266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A267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A268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A269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</row>
        <row r="274">
          <cell r="A274" t="str">
            <v>A270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A271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A272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A273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 t="str">
            <v>A274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A275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A276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A277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A278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 t="str">
            <v>A279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A280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A281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A282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A283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A284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A285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A286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A287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A288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A289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A290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A291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A292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A293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A294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A295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A296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A297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A298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 t="str">
            <v>A299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A300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A301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A302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A303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A304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 t="str">
            <v>A305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A306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A307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A308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A309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A310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 t="str">
            <v>A311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A312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A313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 t="str">
            <v>A314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A315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A316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A317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A318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A319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 t="str">
            <v>A320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A321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A322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A323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A324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A325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 t="str">
            <v>A326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A327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 t="str">
            <v>A328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A329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 t="str">
            <v>A330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 t="str">
            <v>A331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A332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A333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A334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A335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A336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A337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A338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A339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A340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A341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A342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A343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A344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 t="str">
            <v>A345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A346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A347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 t="str">
            <v>A348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A349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A350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A351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A352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A353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A354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 t="str">
            <v>A355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 t="str">
            <v>A356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A357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 t="str">
            <v>A358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 t="str">
            <v>A359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A360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 t="str">
            <v>A361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A362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A363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A364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A365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A366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A367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 t="str">
            <v>A368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A369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A370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A371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 t="str">
            <v>A372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A373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A378" t="str">
            <v>A374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A375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 t="str">
            <v>A376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 t="str">
            <v>A377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</row>
        <row r="382">
          <cell r="A382" t="str">
            <v>A378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A379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 t="str">
            <v>A380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 t="str">
            <v>A381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 t="str">
            <v>A382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A383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 t="str">
            <v>A384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 t="str">
            <v>A385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A386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 t="str">
            <v>A387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A388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 t="str">
            <v>A389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A390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A391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A392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A393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A394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A395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A396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A397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A398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A399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A400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A401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A402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A403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A404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A405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A406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A407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A408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A409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A410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A411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A412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A413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A414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A415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A416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A417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A418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A419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A420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A421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A422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A423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A424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A425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A426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A427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A428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A429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A430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A431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A432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A433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A434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A435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A436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A437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A438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A439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A440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A441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A442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A443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A444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A445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A446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A447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A448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A449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A450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A451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A452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A453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A454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A455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A456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A457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A458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A459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A460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A461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A462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A463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A464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A465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A466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A467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A468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A469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A470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A471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A472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A473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A474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A475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A476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A477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A478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A479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A480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A481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A482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A483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A484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A485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A486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A487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A488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A489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A490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A491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A492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A493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A494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A495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A496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A497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A498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A499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A500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A501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A502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A503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A504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A505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A506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A507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A508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A509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A510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A511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A512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A513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A514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A515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A516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A517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A518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A519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A520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A521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A522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A523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A524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 t="str">
            <v>A525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 t="str">
            <v>A526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 t="str">
            <v>A527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 t="str">
            <v>A528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 t="str">
            <v>A529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 t="str">
            <v>A530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 t="str">
            <v>A531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 t="str">
            <v>A532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 t="str">
            <v>A533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 t="str">
            <v>A534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 t="str">
            <v>A535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 t="str">
            <v>A536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 t="str">
            <v>A537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 t="str">
            <v>A538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 t="str">
            <v>A539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 t="str">
            <v>A540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 t="str">
            <v>A541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A542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 t="str">
            <v>A543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 t="str">
            <v>A544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 t="str">
            <v>A545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 t="str">
            <v>A546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 t="str">
            <v>A547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 t="str">
            <v>A548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 t="str">
            <v>A549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 t="str">
            <v>A550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 t="str">
            <v>A551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 t="str">
            <v>A552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 t="str">
            <v>A553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 t="str">
            <v>A554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 t="str">
            <v>A555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</row>
        <row r="560">
          <cell r="A560" t="str">
            <v>A556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 t="str">
            <v>A557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 t="str">
            <v>A558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</row>
        <row r="563">
          <cell r="A563" t="str">
            <v>A559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21"/>
  <sheetViews>
    <sheetView tabSelected="1" workbookViewId="0">
      <selection activeCell="I8" sqref="I8:J9"/>
    </sheetView>
  </sheetViews>
  <sheetFormatPr defaultColWidth="9.1640625" defaultRowHeight="14"/>
  <cols>
    <col min="1" max="1" width="3.4140625" style="1" customWidth="1"/>
    <col min="2" max="2" width="10.83203125" style="1" customWidth="1"/>
    <col min="3" max="3" width="10.58203125" style="1" customWidth="1"/>
    <col min="4" max="16384" width="9.1640625" style="1"/>
  </cols>
  <sheetData>
    <row r="2" spans="2:16">
      <c r="B2" s="79" t="s">
        <v>5</v>
      </c>
      <c r="C2" s="79"/>
      <c r="E2" s="72"/>
      <c r="F2" s="72"/>
      <c r="G2" s="72"/>
      <c r="H2" s="72"/>
      <c r="I2" s="72"/>
      <c r="J2" s="72"/>
      <c r="K2" s="72"/>
      <c r="L2" s="72"/>
      <c r="M2" s="72"/>
    </row>
    <row r="3" spans="2:16" ht="16.5" customHeight="1"/>
    <row r="4" spans="2:16">
      <c r="B4" s="1" t="s">
        <v>0</v>
      </c>
      <c r="C4" s="72"/>
      <c r="D4" s="72"/>
      <c r="E4" s="79" t="s">
        <v>2</v>
      </c>
      <c r="F4" s="79"/>
      <c r="G4" s="72"/>
      <c r="H4" s="72"/>
      <c r="I4" s="79" t="s">
        <v>3</v>
      </c>
      <c r="J4" s="79"/>
      <c r="K4" s="72"/>
      <c r="L4" s="72"/>
      <c r="M4" s="79" t="s">
        <v>1</v>
      </c>
      <c r="N4" s="79"/>
      <c r="O4" s="72"/>
      <c r="P4" s="72"/>
    </row>
    <row r="5" spans="2:16">
      <c r="B5" s="1" t="s">
        <v>4</v>
      </c>
      <c r="C5" s="72">
        <v>9</v>
      </c>
      <c r="D5" s="72"/>
      <c r="E5" s="79"/>
      <c r="F5" s="79"/>
    </row>
    <row r="6" spans="2:16" ht="14.5" thickBot="1"/>
    <row r="7" spans="2:16" ht="15" thickTop="1" thickBot="1">
      <c r="C7" s="73">
        <f ca="1">DATE(YEAR(TODAY()),C5,ROW(A1))</f>
        <v>42248</v>
      </c>
      <c r="D7" s="74"/>
      <c r="E7" s="73">
        <f ca="1">DATE(YEAR(TODAY()),C5,ROW(A2))</f>
        <v>42249</v>
      </c>
      <c r="F7" s="74"/>
      <c r="G7" s="73">
        <f ca="1">DATE(YEAR(TODAY()),C5,ROW(A3))</f>
        <v>42250</v>
      </c>
      <c r="H7" s="74"/>
      <c r="I7" s="73">
        <f ca="1">DATE(YEAR(TODAY()),C5,ROW(A4))</f>
        <v>42251</v>
      </c>
      <c r="J7" s="74"/>
      <c r="K7" s="73"/>
      <c r="L7" s="74"/>
      <c r="M7" s="73"/>
      <c r="N7" s="74"/>
      <c r="O7" s="73"/>
      <c r="P7" s="74"/>
    </row>
    <row r="8" spans="2:16">
      <c r="C8" s="169" t="s">
        <v>36</v>
      </c>
      <c r="D8" s="170"/>
      <c r="E8" s="169" t="s">
        <v>37</v>
      </c>
      <c r="F8" s="170"/>
      <c r="G8" s="169" t="s">
        <v>36</v>
      </c>
      <c r="H8" s="170"/>
      <c r="I8" s="169" t="s">
        <v>37</v>
      </c>
      <c r="J8" s="170"/>
      <c r="K8" s="75"/>
      <c r="L8" s="76"/>
      <c r="M8" s="75"/>
      <c r="N8" s="76"/>
      <c r="O8" s="75"/>
      <c r="P8" s="76"/>
    </row>
    <row r="9" spans="2:16" ht="14.5" thickBot="1">
      <c r="C9" s="171"/>
      <c r="D9" s="172"/>
      <c r="E9" s="171"/>
      <c r="F9" s="172"/>
      <c r="G9" s="171"/>
      <c r="H9" s="172"/>
      <c r="I9" s="171"/>
      <c r="J9" s="172"/>
      <c r="K9" s="77"/>
      <c r="L9" s="78"/>
      <c r="M9" s="77"/>
      <c r="N9" s="78"/>
      <c r="O9" s="77"/>
      <c r="P9" s="78"/>
    </row>
    <row r="10" spans="2:16" ht="15" thickTop="1" thickBot="1">
      <c r="C10" s="80"/>
      <c r="D10" s="81"/>
      <c r="E10" s="80"/>
      <c r="F10" s="81"/>
      <c r="G10" s="80"/>
      <c r="H10" s="81"/>
      <c r="I10" s="80"/>
      <c r="J10" s="81"/>
      <c r="K10" s="80"/>
      <c r="L10" s="81"/>
      <c r="M10" s="80"/>
      <c r="N10" s="81"/>
      <c r="O10" s="80"/>
      <c r="P10" s="81"/>
    </row>
    <row r="11" spans="2:16">
      <c r="C11" s="86"/>
      <c r="D11" s="83"/>
      <c r="E11" s="86"/>
      <c r="F11" s="83"/>
      <c r="G11" s="86"/>
      <c r="H11" s="83"/>
      <c r="I11" s="86"/>
      <c r="J11" s="83"/>
      <c r="K11" s="86"/>
      <c r="L11" s="83"/>
      <c r="M11" s="86"/>
      <c r="N11" s="83"/>
      <c r="O11" s="82"/>
      <c r="P11" s="83"/>
    </row>
    <row r="12" spans="2:16" ht="14.5" thickBot="1">
      <c r="C12" s="87"/>
      <c r="D12" s="85"/>
      <c r="E12" s="87"/>
      <c r="F12" s="85"/>
      <c r="G12" s="87"/>
      <c r="H12" s="85"/>
      <c r="I12" s="87"/>
      <c r="J12" s="85"/>
      <c r="K12" s="87"/>
      <c r="L12" s="85"/>
      <c r="M12" s="87"/>
      <c r="N12" s="85"/>
      <c r="O12" s="84"/>
      <c r="P12" s="85"/>
    </row>
    <row r="13" spans="2:16" ht="15" thickTop="1" thickBot="1">
      <c r="C13" s="80"/>
      <c r="D13" s="81"/>
      <c r="E13" s="80"/>
      <c r="F13" s="81"/>
      <c r="G13" s="80"/>
      <c r="H13" s="81"/>
      <c r="I13" s="80"/>
      <c r="J13" s="81"/>
      <c r="K13" s="80"/>
      <c r="L13" s="81"/>
      <c r="M13" s="80"/>
      <c r="N13" s="81"/>
      <c r="O13" s="80"/>
      <c r="P13" s="81"/>
    </row>
    <row r="14" spans="2:16">
      <c r="C14" s="86"/>
      <c r="D14" s="83"/>
      <c r="E14" s="86"/>
      <c r="F14" s="83"/>
      <c r="G14" s="86"/>
      <c r="H14" s="83"/>
      <c r="I14" s="86"/>
      <c r="J14" s="83"/>
      <c r="K14" s="86"/>
      <c r="L14" s="83"/>
      <c r="M14" s="86"/>
      <c r="N14" s="83"/>
      <c r="O14" s="82"/>
      <c r="P14" s="83"/>
    </row>
    <row r="15" spans="2:16" ht="14.5" thickBot="1">
      <c r="C15" s="87"/>
      <c r="D15" s="85"/>
      <c r="E15" s="87"/>
      <c r="F15" s="85"/>
      <c r="G15" s="87"/>
      <c r="H15" s="85"/>
      <c r="I15" s="87"/>
      <c r="J15" s="85"/>
      <c r="K15" s="87"/>
      <c r="L15" s="85"/>
      <c r="M15" s="87"/>
      <c r="N15" s="85"/>
      <c r="O15" s="84"/>
      <c r="P15" s="85"/>
    </row>
    <row r="16" spans="2:16" ht="15" thickTop="1" thickBot="1">
      <c r="C16" s="80"/>
      <c r="D16" s="81"/>
      <c r="E16" s="80"/>
      <c r="F16" s="81"/>
      <c r="G16" s="80"/>
      <c r="H16" s="81"/>
      <c r="I16" s="80"/>
      <c r="J16" s="81"/>
      <c r="K16" s="80"/>
      <c r="L16" s="81"/>
      <c r="M16" s="80"/>
      <c r="N16" s="81"/>
      <c r="O16" s="80"/>
      <c r="P16" s="81"/>
    </row>
    <row r="17" spans="3:16">
      <c r="C17" s="86"/>
      <c r="D17" s="83"/>
      <c r="E17" s="86"/>
      <c r="F17" s="83"/>
      <c r="G17" s="86"/>
      <c r="H17" s="83"/>
      <c r="I17" s="86"/>
      <c r="J17" s="83"/>
      <c r="K17" s="86"/>
      <c r="L17" s="83"/>
      <c r="M17" s="86"/>
      <c r="N17" s="83"/>
      <c r="O17" s="82"/>
      <c r="P17" s="83"/>
    </row>
    <row r="18" spans="3:16" ht="14.5" thickBot="1">
      <c r="C18" s="87"/>
      <c r="D18" s="85"/>
      <c r="E18" s="87"/>
      <c r="F18" s="85"/>
      <c r="G18" s="87"/>
      <c r="H18" s="85"/>
      <c r="I18" s="87"/>
      <c r="J18" s="85"/>
      <c r="K18" s="87"/>
      <c r="L18" s="85"/>
      <c r="M18" s="87"/>
      <c r="N18" s="85"/>
      <c r="O18" s="84"/>
      <c r="P18" s="85"/>
    </row>
    <row r="19" spans="3:16" ht="15" thickTop="1" thickBot="1">
      <c r="C19" s="88"/>
      <c r="D19" s="89"/>
      <c r="E19" s="90"/>
      <c r="F19" s="89"/>
      <c r="G19" s="91"/>
      <c r="H19" s="92"/>
    </row>
    <row r="20" spans="3:16">
      <c r="C20" s="93"/>
      <c r="D20" s="94"/>
      <c r="E20" s="93"/>
      <c r="F20" s="94"/>
      <c r="G20" s="97"/>
      <c r="H20" s="94"/>
    </row>
    <row r="21" spans="3:16" ht="14.5" thickBot="1">
      <c r="C21" s="95"/>
      <c r="D21" s="96"/>
      <c r="E21" s="95"/>
      <c r="F21" s="96"/>
      <c r="G21" s="98"/>
      <c r="H21" s="96"/>
    </row>
  </sheetData>
  <mergeCells count="73">
    <mergeCell ref="E2:M2"/>
    <mergeCell ref="B2:C2"/>
    <mergeCell ref="C20:D21"/>
    <mergeCell ref="E20:F21"/>
    <mergeCell ref="G20:H21"/>
    <mergeCell ref="C5:D5"/>
    <mergeCell ref="E5:F5"/>
    <mergeCell ref="K17:L18"/>
    <mergeCell ref="M16:N16"/>
    <mergeCell ref="M17:N18"/>
    <mergeCell ref="K14:L15"/>
    <mergeCell ref="M13:N13"/>
    <mergeCell ref="M14:N15"/>
    <mergeCell ref="K11:L12"/>
    <mergeCell ref="M10:N10"/>
    <mergeCell ref="M11:N12"/>
    <mergeCell ref="O17:P18"/>
    <mergeCell ref="C19:D19"/>
    <mergeCell ref="E19:F19"/>
    <mergeCell ref="G19:H19"/>
    <mergeCell ref="C17:D18"/>
    <mergeCell ref="E17:F18"/>
    <mergeCell ref="G17:H18"/>
    <mergeCell ref="I17:J18"/>
    <mergeCell ref="O14:P15"/>
    <mergeCell ref="C16:D16"/>
    <mergeCell ref="K16:L16"/>
    <mergeCell ref="C14:D15"/>
    <mergeCell ref="E13:F13"/>
    <mergeCell ref="E14:F15"/>
    <mergeCell ref="G13:H13"/>
    <mergeCell ref="G14:H15"/>
    <mergeCell ref="I13:J13"/>
    <mergeCell ref="I14:J15"/>
    <mergeCell ref="O16:P16"/>
    <mergeCell ref="E16:F16"/>
    <mergeCell ref="G16:H16"/>
    <mergeCell ref="I16:J16"/>
    <mergeCell ref="O10:P10"/>
    <mergeCell ref="O11:P12"/>
    <mergeCell ref="C13:D13"/>
    <mergeCell ref="K13:L13"/>
    <mergeCell ref="C11:D12"/>
    <mergeCell ref="E10:F10"/>
    <mergeCell ref="E11:F12"/>
    <mergeCell ref="G10:H10"/>
    <mergeCell ref="G11:H12"/>
    <mergeCell ref="I10:J10"/>
    <mergeCell ref="I11:J12"/>
    <mergeCell ref="C10:D10"/>
    <mergeCell ref="K10:L10"/>
    <mergeCell ref="O13:P13"/>
    <mergeCell ref="K8:L9"/>
    <mergeCell ref="M7:N7"/>
    <mergeCell ref="M8:N9"/>
    <mergeCell ref="O7:P7"/>
    <mergeCell ref="O8:P9"/>
    <mergeCell ref="O4:P4"/>
    <mergeCell ref="C7:D7"/>
    <mergeCell ref="C8:D9"/>
    <mergeCell ref="E7:F7"/>
    <mergeCell ref="E8:F9"/>
    <mergeCell ref="G7:H7"/>
    <mergeCell ref="G8:H9"/>
    <mergeCell ref="I7:J7"/>
    <mergeCell ref="I8:J9"/>
    <mergeCell ref="K7:L7"/>
    <mergeCell ref="C4:D4"/>
    <mergeCell ref="E4:F4"/>
    <mergeCell ref="G4:H4"/>
    <mergeCell ref="I4:J4"/>
    <mergeCell ref="K4:L4"/>
    <mergeCell ref="M4:N4"/>
  </mergeCells>
  <hyperlinks>
    <hyperlink ref="C8:D9" location="'نموذج الادخال'!A1" display="DONE"/>
    <hyperlink ref="E8:F9" location="'نموذج الادخال'!A1" display="NO DATA"/>
    <hyperlink ref="G8:H9" location="'نموذج الادخال'!A1" display="DONE"/>
    <hyperlink ref="I8:J9" location="'نموذج الادخال'!A1" display="NO DAT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M32"/>
  <sheetViews>
    <sheetView zoomScale="70" zoomScaleNormal="70" workbookViewId="0"/>
  </sheetViews>
  <sheetFormatPr defaultColWidth="9.1640625" defaultRowHeight="14"/>
  <cols>
    <col min="1" max="2" width="9.1640625" style="1"/>
    <col min="3" max="3" width="13.4140625" style="1" customWidth="1"/>
    <col min="4" max="7" width="9.1640625" style="1"/>
    <col min="8" max="8" width="10.75" style="1" customWidth="1"/>
    <col min="9" max="9" width="11.4140625" style="1" customWidth="1"/>
    <col min="10" max="11" width="9.1640625" style="1"/>
    <col min="12" max="12" width="10.75" style="1" customWidth="1"/>
    <col min="13" max="13" width="11.25" style="1" customWidth="1"/>
    <col min="14" max="14" width="11.4140625" style="1" customWidth="1"/>
    <col min="15" max="15" width="10.75" style="1" customWidth="1"/>
    <col min="16" max="16" width="10.58203125" style="1" customWidth="1"/>
    <col min="17" max="17" width="10.4140625" style="1" customWidth="1"/>
    <col min="18" max="19" width="11" style="1" customWidth="1"/>
    <col min="20" max="20" width="11.58203125" style="1" customWidth="1"/>
    <col min="21" max="28" width="9.1640625" style="1"/>
    <col min="29" max="29" width="30.1640625" style="1" customWidth="1"/>
    <col min="30" max="30" width="21.4140625" style="1" customWidth="1"/>
    <col min="31" max="31" width="11.1640625" style="1" customWidth="1"/>
    <col min="32" max="32" width="13" style="1" customWidth="1"/>
    <col min="33" max="33" width="9.75" style="1" customWidth="1"/>
    <col min="34" max="34" width="11.4140625" style="1" customWidth="1"/>
    <col min="35" max="35" width="10.75" style="1" customWidth="1"/>
    <col min="36" max="36" width="12.1640625" style="1" customWidth="1"/>
    <col min="37" max="37" width="13.83203125" style="1" customWidth="1"/>
    <col min="38" max="38" width="11.83203125" style="1" customWidth="1"/>
    <col min="39" max="39" width="14.75" style="1" customWidth="1"/>
    <col min="40" max="16384" width="9.1640625" style="1"/>
  </cols>
  <sheetData>
    <row r="2" spans="2:39" ht="14.5" thickBot="1"/>
    <row r="3" spans="2:39" ht="21" thickTop="1" thickBot="1">
      <c r="H3" s="167" t="s">
        <v>35</v>
      </c>
      <c r="I3" s="79"/>
      <c r="J3" s="79"/>
      <c r="K3" s="79"/>
      <c r="L3" s="79"/>
      <c r="M3" s="79"/>
      <c r="N3" s="79"/>
      <c r="O3" s="168" t="s">
        <v>34</v>
      </c>
      <c r="P3" s="101"/>
      <c r="Q3" s="100" t="s">
        <v>33</v>
      </c>
      <c r="R3" s="100"/>
      <c r="S3" s="168" t="s">
        <v>32</v>
      </c>
      <c r="T3" s="101"/>
      <c r="U3" s="100" t="s">
        <v>31</v>
      </c>
      <c r="V3" s="101"/>
      <c r="W3" s="99" t="s">
        <v>30</v>
      </c>
      <c r="X3" s="99"/>
    </row>
    <row r="4" spans="2:39" ht="18" customHeight="1" thickTop="1" thickBot="1">
      <c r="H4" s="79"/>
      <c r="I4" s="79"/>
      <c r="J4" s="79"/>
      <c r="K4" s="79"/>
      <c r="L4" s="79"/>
      <c r="M4" s="79"/>
      <c r="N4" s="79"/>
      <c r="O4" s="166"/>
      <c r="P4" s="165"/>
      <c r="Q4" s="164"/>
      <c r="R4" s="164"/>
      <c r="S4" s="166"/>
      <c r="T4" s="165"/>
      <c r="U4" s="164"/>
      <c r="V4" s="165"/>
      <c r="W4" s="99"/>
      <c r="X4" s="99"/>
    </row>
    <row r="5" spans="2:39" ht="15" thickTop="1" thickBot="1"/>
    <row r="6" spans="2:39" ht="23.5" thickTop="1" thickBot="1">
      <c r="B6" s="2"/>
      <c r="C6" s="3" t="s">
        <v>6</v>
      </c>
      <c r="D6" s="4" t="s">
        <v>7</v>
      </c>
      <c r="E6" s="102" t="s">
        <v>8</v>
      </c>
      <c r="F6" s="102"/>
      <c r="G6" s="103"/>
      <c r="H6" s="5" t="s">
        <v>9</v>
      </c>
      <c r="I6" s="6" t="s">
        <v>10</v>
      </c>
      <c r="J6" s="104" t="s">
        <v>11</v>
      </c>
      <c r="K6" s="102"/>
      <c r="L6" s="7" t="s">
        <v>12</v>
      </c>
      <c r="M6" s="8" t="s">
        <v>13</v>
      </c>
      <c r="N6" s="9" t="s">
        <v>14</v>
      </c>
      <c r="O6" s="9" t="s">
        <v>15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105" t="s">
        <v>21</v>
      </c>
      <c r="V6" s="106"/>
      <c r="W6" s="106"/>
      <c r="X6" s="106"/>
      <c r="Y6" s="106"/>
      <c r="Z6" s="107"/>
      <c r="AA6" s="10"/>
      <c r="AB6" s="11"/>
      <c r="AC6" s="12" t="s">
        <v>22</v>
      </c>
      <c r="AD6" s="12" t="s">
        <v>23</v>
      </c>
      <c r="AE6" s="12" t="s">
        <v>24</v>
      </c>
      <c r="AF6" s="13" t="str">
        <f t="shared" ref="AF6:AM6" si="0">M6</f>
        <v>Trendo</v>
      </c>
      <c r="AG6" s="9" t="str">
        <f t="shared" si="0"/>
        <v>P50</v>
      </c>
      <c r="AH6" s="9" t="str">
        <f t="shared" si="0"/>
        <v>P100</v>
      </c>
      <c r="AI6" s="9" t="str">
        <f t="shared" si="0"/>
        <v>PROS</v>
      </c>
      <c r="AJ6" s="9" t="str">
        <f t="shared" si="0"/>
        <v>AVO</v>
      </c>
      <c r="AK6" s="9" t="str">
        <f t="shared" si="0"/>
        <v>ASPA</v>
      </c>
      <c r="AL6" s="9" t="str">
        <f t="shared" si="0"/>
        <v>VAIL</v>
      </c>
      <c r="AM6" s="14" t="str">
        <f t="shared" si="0"/>
        <v>STAZO</v>
      </c>
    </row>
    <row r="7" spans="2:39" ht="20.5" thickTop="1">
      <c r="B7" s="15"/>
      <c r="C7" s="16" t="e">
        <f>VLOOKUP(D7,[1]Coverag!A:E,5,FALSE)</f>
        <v>#N/A</v>
      </c>
      <c r="D7" s="17"/>
      <c r="E7" s="108" t="e">
        <f>VLOOKUP(D7,[1]Coverag!A:E,2,FALSE)</f>
        <v>#N/A</v>
      </c>
      <c r="F7" s="109" t="e">
        <f>VLOOKUP(D7,#REF!,2,FALSE)</f>
        <v>#REF!</v>
      </c>
      <c r="G7" s="110" t="e">
        <f>VLOOKUP(E7,#REF!,2,FALSE)</f>
        <v>#N/A</v>
      </c>
      <c r="H7" s="18"/>
      <c r="I7" s="19"/>
      <c r="J7" s="111" t="e">
        <f>VLOOKUP(D7,[1]Coverag!A:E,3,FALSE)</f>
        <v>#N/A</v>
      </c>
      <c r="K7" s="112" t="e">
        <f>VLOOKUP(L7,#REF!,5,FALSE)</f>
        <v>#N/A</v>
      </c>
      <c r="L7" s="20" t="e">
        <f>VLOOKUP(D7,[1]Coverag!A:H,4,FALSE)</f>
        <v>#N/A</v>
      </c>
      <c r="M7" s="21"/>
      <c r="N7" s="22"/>
      <c r="O7" s="22"/>
      <c r="P7" s="22"/>
      <c r="Q7" s="23"/>
      <c r="R7" s="23"/>
      <c r="S7" s="23"/>
      <c r="T7" s="23"/>
      <c r="U7" s="113"/>
      <c r="V7" s="114"/>
      <c r="W7" s="114"/>
      <c r="X7" s="114"/>
      <c r="Y7" s="114"/>
      <c r="Z7" s="115"/>
      <c r="AA7" s="24"/>
      <c r="AB7" s="25"/>
      <c r="AC7" s="26"/>
      <c r="AD7" s="27"/>
      <c r="AE7" s="27"/>
      <c r="AF7" s="28"/>
      <c r="AG7" s="22"/>
      <c r="AH7" s="22"/>
      <c r="AI7" s="22"/>
      <c r="AJ7" s="22"/>
      <c r="AK7" s="22"/>
      <c r="AL7" s="22"/>
      <c r="AM7" s="29"/>
    </row>
    <row r="8" spans="2:39" ht="20">
      <c r="B8" s="30"/>
      <c r="C8" s="16" t="e">
        <f>VLOOKUP(D8,[1]Coverag!A:E,5,FALSE)</f>
        <v>#N/A</v>
      </c>
      <c r="D8" s="17"/>
      <c r="E8" s="112" t="e">
        <f>VLOOKUP(D8,[1]Coverag!A:E,2,FALSE)</f>
        <v>#N/A</v>
      </c>
      <c r="F8" s="112" t="e">
        <f>VLOOKUP(D8,#REF!,2,FALSE)</f>
        <v>#REF!</v>
      </c>
      <c r="G8" s="108" t="e">
        <f>VLOOKUP(E8,#REF!,2,FALSE)</f>
        <v>#N/A</v>
      </c>
      <c r="H8" s="31"/>
      <c r="I8" s="32"/>
      <c r="J8" s="111" t="e">
        <f>VLOOKUP(D8,[1]Coverag!A:E,3,FALSE)</f>
        <v>#N/A</v>
      </c>
      <c r="K8" s="112" t="e">
        <f>VLOOKUP(L8,#REF!,5,FALSE)</f>
        <v>#N/A</v>
      </c>
      <c r="L8" s="20" t="e">
        <f>VLOOKUP(D8,[1]Coverag!A:H,4,FALSE)</f>
        <v>#N/A</v>
      </c>
      <c r="M8" s="33"/>
      <c r="N8" s="23"/>
      <c r="O8" s="23"/>
      <c r="P8" s="23"/>
      <c r="Q8" s="23"/>
      <c r="R8" s="23"/>
      <c r="S8" s="23"/>
      <c r="T8" s="23"/>
      <c r="U8" s="116"/>
      <c r="V8" s="117"/>
      <c r="W8" s="117"/>
      <c r="X8" s="117"/>
      <c r="Y8" s="117"/>
      <c r="Z8" s="118"/>
      <c r="AA8" s="24"/>
      <c r="AB8" s="25"/>
      <c r="AC8" s="34"/>
      <c r="AD8" s="35"/>
      <c r="AE8" s="35"/>
      <c r="AF8" s="36"/>
      <c r="AG8" s="23"/>
      <c r="AH8" s="23"/>
      <c r="AI8" s="23"/>
      <c r="AJ8" s="23"/>
      <c r="AK8" s="23"/>
      <c r="AL8" s="23"/>
      <c r="AM8" s="29"/>
    </row>
    <row r="9" spans="2:39" ht="20">
      <c r="B9" s="30"/>
      <c r="C9" s="16" t="e">
        <f>VLOOKUP(D9,[1]Coverag!A:E,5,FALSE)</f>
        <v>#N/A</v>
      </c>
      <c r="D9" s="17"/>
      <c r="E9" s="112" t="e">
        <f>VLOOKUP(D9,[1]Coverag!A:E,2,FALSE)</f>
        <v>#N/A</v>
      </c>
      <c r="F9" s="112" t="e">
        <f>VLOOKUP(D9,#REF!,2,FALSE)</f>
        <v>#REF!</v>
      </c>
      <c r="G9" s="108" t="e">
        <f>VLOOKUP(E9,#REF!,2,FALSE)</f>
        <v>#N/A</v>
      </c>
      <c r="H9" s="37"/>
      <c r="I9" s="38"/>
      <c r="J9" s="111" t="e">
        <f>VLOOKUP(D9,[1]Coverag!A:E,3,FALSE)</f>
        <v>#N/A</v>
      </c>
      <c r="K9" s="112" t="e">
        <f>VLOOKUP(L9,#REF!,5,FALSE)</f>
        <v>#N/A</v>
      </c>
      <c r="L9" s="20" t="e">
        <f>VLOOKUP(D9,[1]Coverag!A:H,4,FALSE)</f>
        <v>#N/A</v>
      </c>
      <c r="M9" s="33"/>
      <c r="N9" s="23"/>
      <c r="O9" s="23"/>
      <c r="P9" s="23"/>
      <c r="Q9" s="23"/>
      <c r="R9" s="23"/>
      <c r="S9" s="23"/>
      <c r="T9" s="23"/>
      <c r="U9" s="116"/>
      <c r="V9" s="117"/>
      <c r="W9" s="117"/>
      <c r="X9" s="117"/>
      <c r="Y9" s="117"/>
      <c r="Z9" s="118"/>
      <c r="AA9" s="24"/>
      <c r="AB9" s="25"/>
      <c r="AC9" s="34"/>
      <c r="AD9" s="35"/>
      <c r="AE9" s="35"/>
      <c r="AF9" s="36"/>
      <c r="AG9" s="23"/>
      <c r="AH9" s="23"/>
      <c r="AI9" s="23"/>
      <c r="AJ9" s="23"/>
      <c r="AK9" s="23"/>
      <c r="AL9" s="23"/>
      <c r="AM9" s="29"/>
    </row>
    <row r="10" spans="2:39" ht="20">
      <c r="B10" s="30"/>
      <c r="C10" s="16" t="e">
        <f>VLOOKUP(D10,[1]Coverag!A:E,5,FALSE)</f>
        <v>#N/A</v>
      </c>
      <c r="D10" s="17"/>
      <c r="E10" s="108" t="e">
        <f>VLOOKUP(D10,[1]Coverag!A:E,2,FALSE)</f>
        <v>#N/A</v>
      </c>
      <c r="F10" s="109" t="e">
        <f>VLOOKUP(D10,#REF!,2,FALSE)</f>
        <v>#REF!</v>
      </c>
      <c r="G10" s="110" t="e">
        <f>VLOOKUP(E10,#REF!,2,FALSE)</f>
        <v>#N/A</v>
      </c>
      <c r="H10" s="37"/>
      <c r="I10" s="38"/>
      <c r="J10" s="111" t="e">
        <f>VLOOKUP(D10,[1]Coverag!A:E,3,FALSE)</f>
        <v>#N/A</v>
      </c>
      <c r="K10" s="112" t="e">
        <f>VLOOKUP(L10,#REF!,5,FALSE)</f>
        <v>#N/A</v>
      </c>
      <c r="L10" s="20" t="e">
        <f>VLOOKUP(D10,[1]Coverag!A:H,4,FALSE)</f>
        <v>#N/A</v>
      </c>
      <c r="M10" s="33"/>
      <c r="N10" s="23"/>
      <c r="O10" s="23"/>
      <c r="P10" s="23"/>
      <c r="Q10" s="23"/>
      <c r="R10" s="23"/>
      <c r="S10" s="23"/>
      <c r="T10" s="23"/>
      <c r="U10" s="116"/>
      <c r="V10" s="117"/>
      <c r="W10" s="117"/>
      <c r="X10" s="117"/>
      <c r="Y10" s="117"/>
      <c r="Z10" s="118"/>
      <c r="AA10" s="24"/>
      <c r="AB10" s="25"/>
      <c r="AC10" s="34"/>
      <c r="AD10" s="35"/>
      <c r="AE10" s="35"/>
      <c r="AF10" s="36"/>
      <c r="AG10" s="23"/>
      <c r="AH10" s="23"/>
      <c r="AI10" s="23"/>
      <c r="AJ10" s="23"/>
      <c r="AK10" s="23"/>
      <c r="AL10" s="23"/>
      <c r="AM10" s="29"/>
    </row>
    <row r="11" spans="2:39" ht="20">
      <c r="B11" s="30"/>
      <c r="C11" s="16" t="e">
        <f>VLOOKUP(D11,[1]Coverag!A:E,5,FALSE)</f>
        <v>#N/A</v>
      </c>
      <c r="D11" s="17"/>
      <c r="E11" s="108" t="e">
        <f>VLOOKUP(D11,[1]Coverag!A:E,2,FALSE)</f>
        <v>#N/A</v>
      </c>
      <c r="F11" s="109" t="e">
        <f>VLOOKUP(D11,#REF!,2,FALSE)</f>
        <v>#REF!</v>
      </c>
      <c r="G11" s="110" t="e">
        <f>VLOOKUP(E11,#REF!,2,FALSE)</f>
        <v>#N/A</v>
      </c>
      <c r="H11" s="37"/>
      <c r="I11" s="38"/>
      <c r="J11" s="111" t="e">
        <f>VLOOKUP(D11,[1]Coverag!A:E,3,FALSE)</f>
        <v>#N/A</v>
      </c>
      <c r="K11" s="112" t="e">
        <f>VLOOKUP(L11,#REF!,5,FALSE)</f>
        <v>#N/A</v>
      </c>
      <c r="L11" s="20" t="e">
        <f>VLOOKUP(D11,[1]Coverag!A:H,4,FALSE)</f>
        <v>#N/A</v>
      </c>
      <c r="M11" s="33"/>
      <c r="N11" s="23"/>
      <c r="O11" s="23"/>
      <c r="P11" s="23"/>
      <c r="Q11" s="23"/>
      <c r="R11" s="23"/>
      <c r="S11" s="23"/>
      <c r="T11" s="23"/>
      <c r="U11" s="116"/>
      <c r="V11" s="117"/>
      <c r="W11" s="117"/>
      <c r="X11" s="117"/>
      <c r="Y11" s="117"/>
      <c r="Z11" s="118"/>
      <c r="AA11" s="24"/>
      <c r="AB11" s="25"/>
      <c r="AC11" s="34"/>
      <c r="AD11" s="35"/>
      <c r="AE11" s="35"/>
      <c r="AF11" s="36"/>
      <c r="AG11" s="23"/>
      <c r="AH11" s="23"/>
      <c r="AI11" s="23"/>
      <c r="AJ11" s="23"/>
      <c r="AK11" s="23"/>
      <c r="AL11" s="23"/>
      <c r="AM11" s="29"/>
    </row>
    <row r="12" spans="2:39" ht="20">
      <c r="B12" s="30"/>
      <c r="C12" s="16" t="e">
        <f>VLOOKUP(D12,[1]Coverag!A:E,5,FALSE)</f>
        <v>#N/A</v>
      </c>
      <c r="D12" s="17"/>
      <c r="E12" s="112" t="e">
        <f>VLOOKUP(D12,[1]Coverag!A:E,2,FALSE)</f>
        <v>#N/A</v>
      </c>
      <c r="F12" s="112" t="e">
        <f>VLOOKUP(D12,#REF!,2,FALSE)</f>
        <v>#REF!</v>
      </c>
      <c r="G12" s="108" t="e">
        <f>VLOOKUP(E12,#REF!,2,FALSE)</f>
        <v>#N/A</v>
      </c>
      <c r="H12" s="37"/>
      <c r="I12" s="38"/>
      <c r="J12" s="111" t="e">
        <f>VLOOKUP(D12,[1]Coverag!A:E,3,FALSE)</f>
        <v>#N/A</v>
      </c>
      <c r="K12" s="112" t="e">
        <f>VLOOKUP(L12,#REF!,5,FALSE)</f>
        <v>#N/A</v>
      </c>
      <c r="L12" s="20" t="e">
        <f>VLOOKUP(D12,[1]Coverag!A:H,4,FALSE)</f>
        <v>#N/A</v>
      </c>
      <c r="M12" s="33"/>
      <c r="N12" s="23"/>
      <c r="O12" s="23"/>
      <c r="P12" s="23"/>
      <c r="Q12" s="23"/>
      <c r="R12" s="23"/>
      <c r="S12" s="23"/>
      <c r="T12" s="23"/>
      <c r="U12" s="116"/>
      <c r="V12" s="117"/>
      <c r="W12" s="117"/>
      <c r="X12" s="117"/>
      <c r="Y12" s="117"/>
      <c r="Z12" s="118"/>
      <c r="AA12" s="24"/>
      <c r="AB12" s="25"/>
      <c r="AC12" s="34"/>
      <c r="AD12" s="35"/>
      <c r="AE12" s="35"/>
      <c r="AF12" s="36"/>
      <c r="AG12" s="23"/>
      <c r="AH12" s="23"/>
      <c r="AI12" s="23"/>
      <c r="AJ12" s="23"/>
      <c r="AK12" s="23"/>
      <c r="AL12" s="23"/>
      <c r="AM12" s="29"/>
    </row>
    <row r="13" spans="2:39" ht="20">
      <c r="B13" s="30"/>
      <c r="C13" s="16" t="e">
        <f>VLOOKUP(D13,[1]Coverag!A:E,5,FALSE)</f>
        <v>#N/A</v>
      </c>
      <c r="D13" s="17"/>
      <c r="E13" s="112" t="e">
        <f>VLOOKUP(D13,[1]Coverag!A:E,2,FALSE)</f>
        <v>#N/A</v>
      </c>
      <c r="F13" s="112" t="e">
        <f>VLOOKUP(D13,#REF!,2,FALSE)</f>
        <v>#REF!</v>
      </c>
      <c r="G13" s="108" t="e">
        <f>VLOOKUP(E13,#REF!,2,FALSE)</f>
        <v>#N/A</v>
      </c>
      <c r="H13" s="37"/>
      <c r="I13" s="38"/>
      <c r="J13" s="111" t="e">
        <f>VLOOKUP(D13,[1]Coverag!A:E,3,FALSE)</f>
        <v>#N/A</v>
      </c>
      <c r="K13" s="112" t="e">
        <f>VLOOKUP(L13,#REF!,5,FALSE)</f>
        <v>#N/A</v>
      </c>
      <c r="L13" s="20" t="e">
        <f>VLOOKUP(D13,[1]Coverag!A:H,4,FALSE)</f>
        <v>#N/A</v>
      </c>
      <c r="M13" s="33"/>
      <c r="N13" s="23"/>
      <c r="O13" s="23"/>
      <c r="P13" s="23"/>
      <c r="Q13" s="23"/>
      <c r="R13" s="23"/>
      <c r="S13" s="23"/>
      <c r="T13" s="23"/>
      <c r="U13" s="116"/>
      <c r="V13" s="117"/>
      <c r="W13" s="117"/>
      <c r="X13" s="117"/>
      <c r="Y13" s="117"/>
      <c r="Z13" s="118"/>
      <c r="AA13" s="24"/>
      <c r="AB13" s="25"/>
      <c r="AC13" s="34"/>
      <c r="AD13" s="35"/>
      <c r="AE13" s="35"/>
      <c r="AF13" s="36"/>
      <c r="AG13" s="23"/>
      <c r="AH13" s="23"/>
      <c r="AI13" s="23"/>
      <c r="AJ13" s="23"/>
      <c r="AK13" s="23"/>
      <c r="AL13" s="23"/>
      <c r="AM13" s="29"/>
    </row>
    <row r="14" spans="2:39" ht="20">
      <c r="B14" s="30"/>
      <c r="C14" s="16" t="e">
        <f>VLOOKUP(D14,[1]Coverag!A:E,5,FALSE)</f>
        <v>#N/A</v>
      </c>
      <c r="D14" s="17"/>
      <c r="E14" s="112" t="e">
        <f>VLOOKUP(D14,[1]Coverag!A:E,2,FALSE)</f>
        <v>#N/A</v>
      </c>
      <c r="F14" s="112" t="e">
        <f>VLOOKUP(D14,#REF!,2,FALSE)</f>
        <v>#REF!</v>
      </c>
      <c r="G14" s="108" t="e">
        <f>VLOOKUP(E14,#REF!,2,FALSE)</f>
        <v>#N/A</v>
      </c>
      <c r="H14" s="37"/>
      <c r="I14" s="38"/>
      <c r="J14" s="111" t="e">
        <f>VLOOKUP(D14,[1]Coverag!A:E,3,FALSE)</f>
        <v>#N/A</v>
      </c>
      <c r="K14" s="112" t="e">
        <f>VLOOKUP(L14,#REF!,5,FALSE)</f>
        <v>#N/A</v>
      </c>
      <c r="L14" s="20" t="e">
        <f>VLOOKUP(D14,[1]Coverag!A:H,4,FALSE)</f>
        <v>#N/A</v>
      </c>
      <c r="M14" s="33"/>
      <c r="N14" s="23"/>
      <c r="O14" s="23"/>
      <c r="P14" s="23"/>
      <c r="Q14" s="23"/>
      <c r="R14" s="23"/>
      <c r="S14" s="23"/>
      <c r="T14" s="23"/>
      <c r="U14" s="116"/>
      <c r="V14" s="117"/>
      <c r="W14" s="117"/>
      <c r="X14" s="117"/>
      <c r="Y14" s="117"/>
      <c r="Z14" s="118"/>
      <c r="AA14" s="24"/>
      <c r="AB14" s="25"/>
      <c r="AC14" s="34"/>
      <c r="AD14" s="35"/>
      <c r="AE14" s="35"/>
      <c r="AF14" s="36"/>
      <c r="AG14" s="23"/>
      <c r="AH14" s="23"/>
      <c r="AI14" s="23"/>
      <c r="AJ14" s="23"/>
      <c r="AK14" s="23"/>
      <c r="AL14" s="23"/>
      <c r="AM14" s="29"/>
    </row>
    <row r="15" spans="2:39" ht="20">
      <c r="B15" s="30"/>
      <c r="C15" s="16" t="e">
        <f>VLOOKUP(D15,[1]Coverag!A:E,5,FALSE)</f>
        <v>#N/A</v>
      </c>
      <c r="D15" s="17"/>
      <c r="E15" s="112" t="e">
        <f>VLOOKUP(D15,[1]Coverag!A:E,2,FALSE)</f>
        <v>#N/A</v>
      </c>
      <c r="F15" s="112" t="e">
        <f>VLOOKUP(D15,#REF!,2,FALSE)</f>
        <v>#REF!</v>
      </c>
      <c r="G15" s="108" t="e">
        <f>VLOOKUP(E15,#REF!,2,FALSE)</f>
        <v>#N/A</v>
      </c>
      <c r="H15" s="37"/>
      <c r="I15" s="38"/>
      <c r="J15" s="111" t="e">
        <f>VLOOKUP(D15,[1]Coverag!A:E,3,FALSE)</f>
        <v>#N/A</v>
      </c>
      <c r="K15" s="112" t="e">
        <f>VLOOKUP(L15,#REF!,5,FALSE)</f>
        <v>#N/A</v>
      </c>
      <c r="L15" s="20" t="e">
        <f>VLOOKUP(D15,[1]Coverag!A:H,4,FALSE)</f>
        <v>#N/A</v>
      </c>
      <c r="M15" s="33"/>
      <c r="N15" s="23"/>
      <c r="O15" s="23"/>
      <c r="P15" s="23"/>
      <c r="Q15" s="23"/>
      <c r="R15" s="23"/>
      <c r="S15" s="23"/>
      <c r="T15" s="23"/>
      <c r="U15" s="116"/>
      <c r="V15" s="117"/>
      <c r="W15" s="117"/>
      <c r="X15" s="117"/>
      <c r="Y15" s="117"/>
      <c r="Z15" s="118"/>
      <c r="AA15" s="24"/>
      <c r="AB15" s="25"/>
      <c r="AC15" s="34"/>
      <c r="AD15" s="35"/>
      <c r="AE15" s="35"/>
      <c r="AF15" s="36"/>
      <c r="AG15" s="23"/>
      <c r="AH15" s="23"/>
      <c r="AI15" s="23"/>
      <c r="AJ15" s="23"/>
      <c r="AK15" s="23"/>
      <c r="AL15" s="23"/>
      <c r="AM15" s="29"/>
    </row>
    <row r="16" spans="2:39" ht="20">
      <c r="B16" s="30"/>
      <c r="C16" s="16" t="e">
        <f>VLOOKUP(D16,[1]Coverag!A:E,5,FALSE)</f>
        <v>#N/A</v>
      </c>
      <c r="D16" s="17"/>
      <c r="E16" s="112" t="e">
        <f>VLOOKUP(D16,[1]Coverag!A:E,2,FALSE)</f>
        <v>#N/A</v>
      </c>
      <c r="F16" s="112" t="e">
        <f>VLOOKUP(D16,#REF!,2,FALSE)</f>
        <v>#REF!</v>
      </c>
      <c r="G16" s="108" t="e">
        <f>VLOOKUP(E16,#REF!,2,FALSE)</f>
        <v>#N/A</v>
      </c>
      <c r="H16" s="37"/>
      <c r="I16" s="38"/>
      <c r="J16" s="111" t="e">
        <f>VLOOKUP(D16,[1]Coverag!A:E,3,FALSE)</f>
        <v>#N/A</v>
      </c>
      <c r="K16" s="112" t="e">
        <f>VLOOKUP(L16,#REF!,5,FALSE)</f>
        <v>#N/A</v>
      </c>
      <c r="L16" s="20" t="e">
        <f>VLOOKUP(D16,[1]Coverag!A:H,4,FALSE)</f>
        <v>#N/A</v>
      </c>
      <c r="M16" s="33"/>
      <c r="N16" s="23"/>
      <c r="O16" s="23"/>
      <c r="P16" s="23"/>
      <c r="Q16" s="23"/>
      <c r="R16" s="23"/>
      <c r="S16" s="23"/>
      <c r="T16" s="23"/>
      <c r="U16" s="116"/>
      <c r="V16" s="117"/>
      <c r="W16" s="117"/>
      <c r="X16" s="117"/>
      <c r="Y16" s="117"/>
      <c r="Z16" s="118"/>
      <c r="AA16" s="24"/>
      <c r="AB16" s="25"/>
      <c r="AC16" s="34"/>
      <c r="AD16" s="35"/>
      <c r="AE16" s="35"/>
      <c r="AF16" s="36"/>
      <c r="AG16" s="23"/>
      <c r="AH16" s="23"/>
      <c r="AI16" s="23"/>
      <c r="AJ16" s="23"/>
      <c r="AK16" s="23"/>
      <c r="AL16" s="23"/>
      <c r="AM16" s="29"/>
    </row>
    <row r="17" spans="2:39" ht="20">
      <c r="B17" s="30"/>
      <c r="C17" s="16" t="e">
        <f>VLOOKUP(D17,[1]Coverag!A:E,5,FALSE)</f>
        <v>#N/A</v>
      </c>
      <c r="D17" s="17"/>
      <c r="E17" s="112" t="e">
        <f>VLOOKUP(D17,[1]Coverag!A:E,2,FALSE)</f>
        <v>#N/A</v>
      </c>
      <c r="F17" s="112" t="e">
        <f>VLOOKUP(D17,#REF!,2,FALSE)</f>
        <v>#REF!</v>
      </c>
      <c r="G17" s="108" t="e">
        <f>VLOOKUP(E17,#REF!,2,FALSE)</f>
        <v>#N/A</v>
      </c>
      <c r="H17" s="37"/>
      <c r="I17" s="38"/>
      <c r="J17" s="111" t="e">
        <f>VLOOKUP(D17,[1]Coverag!A:E,3,FALSE)</f>
        <v>#N/A</v>
      </c>
      <c r="K17" s="112" t="e">
        <f>VLOOKUP(L17,#REF!,5,FALSE)</f>
        <v>#N/A</v>
      </c>
      <c r="L17" s="20" t="e">
        <f>VLOOKUP(D17,[1]Coverag!A:H,4,FALSE)</f>
        <v>#N/A</v>
      </c>
      <c r="M17" s="33"/>
      <c r="N17" s="23"/>
      <c r="O17" s="23"/>
      <c r="P17" s="23"/>
      <c r="Q17" s="23"/>
      <c r="R17" s="23"/>
      <c r="S17" s="23"/>
      <c r="T17" s="23"/>
      <c r="U17" s="116"/>
      <c r="V17" s="117"/>
      <c r="W17" s="117"/>
      <c r="X17" s="117"/>
      <c r="Y17" s="117"/>
      <c r="Z17" s="118"/>
      <c r="AA17" s="24"/>
      <c r="AB17" s="25"/>
      <c r="AC17" s="34"/>
      <c r="AD17" s="35"/>
      <c r="AE17" s="35"/>
      <c r="AF17" s="36"/>
      <c r="AG17" s="23"/>
      <c r="AH17" s="23"/>
      <c r="AI17" s="23"/>
      <c r="AJ17" s="23"/>
      <c r="AK17" s="23"/>
      <c r="AL17" s="23"/>
      <c r="AM17" s="29"/>
    </row>
    <row r="18" spans="2:39" ht="20">
      <c r="B18" s="30"/>
      <c r="C18" s="16" t="e">
        <f>VLOOKUP(D18,[1]Coverag!A:E,5,FALSE)</f>
        <v>#N/A</v>
      </c>
      <c r="D18" s="17"/>
      <c r="E18" s="112" t="e">
        <f>VLOOKUP(D18,[1]Coverag!A:E,2,FALSE)</f>
        <v>#N/A</v>
      </c>
      <c r="F18" s="112" t="e">
        <f>VLOOKUP(D18,#REF!,2,FALSE)</f>
        <v>#REF!</v>
      </c>
      <c r="G18" s="108" t="e">
        <f>VLOOKUP(E18,#REF!,2,FALSE)</f>
        <v>#N/A</v>
      </c>
      <c r="H18" s="37"/>
      <c r="I18" s="38"/>
      <c r="J18" s="111" t="e">
        <f>VLOOKUP(D18,[1]Coverag!A:E,3,FALSE)</f>
        <v>#N/A</v>
      </c>
      <c r="K18" s="112" t="e">
        <f>VLOOKUP(L18,#REF!,5,FALSE)</f>
        <v>#N/A</v>
      </c>
      <c r="L18" s="20" t="e">
        <f>VLOOKUP(D18,[1]Coverag!A:H,4,FALSE)</f>
        <v>#N/A</v>
      </c>
      <c r="M18" s="33"/>
      <c r="N18" s="23"/>
      <c r="O18" s="23"/>
      <c r="P18" s="23"/>
      <c r="Q18" s="23"/>
      <c r="R18" s="23"/>
      <c r="S18" s="23"/>
      <c r="T18" s="23"/>
      <c r="U18" s="116"/>
      <c r="V18" s="117"/>
      <c r="W18" s="117"/>
      <c r="X18" s="117"/>
      <c r="Y18" s="117"/>
      <c r="Z18" s="118"/>
      <c r="AA18" s="24"/>
      <c r="AB18" s="25"/>
      <c r="AC18" s="34"/>
      <c r="AD18" s="35"/>
      <c r="AE18" s="35"/>
      <c r="AF18" s="36"/>
      <c r="AG18" s="23"/>
      <c r="AH18" s="23"/>
      <c r="AI18" s="23"/>
      <c r="AJ18" s="23"/>
      <c r="AK18" s="23"/>
      <c r="AL18" s="23"/>
      <c r="AM18" s="29"/>
    </row>
    <row r="19" spans="2:39" ht="20">
      <c r="B19" s="30"/>
      <c r="C19" s="16" t="e">
        <f>VLOOKUP(D19,[1]Coverag!A:E,5,FALSE)</f>
        <v>#N/A</v>
      </c>
      <c r="D19" s="17"/>
      <c r="E19" s="112" t="e">
        <f>VLOOKUP(D19,[1]Coverag!A:E,2,FALSE)</f>
        <v>#N/A</v>
      </c>
      <c r="F19" s="112" t="e">
        <f>VLOOKUP(D19,#REF!,2,FALSE)</f>
        <v>#REF!</v>
      </c>
      <c r="G19" s="108" t="e">
        <f>VLOOKUP(E19,#REF!,2,FALSE)</f>
        <v>#N/A</v>
      </c>
      <c r="H19" s="37"/>
      <c r="I19" s="38"/>
      <c r="J19" s="111" t="e">
        <f>VLOOKUP(D19,[1]Coverag!A:E,3,FALSE)</f>
        <v>#N/A</v>
      </c>
      <c r="K19" s="112" t="e">
        <f>VLOOKUP(L19,#REF!,5,FALSE)</f>
        <v>#N/A</v>
      </c>
      <c r="L19" s="20" t="e">
        <f>VLOOKUP(D19,[1]Coverag!A:H,4,FALSE)</f>
        <v>#N/A</v>
      </c>
      <c r="M19" s="33"/>
      <c r="N19" s="23"/>
      <c r="O19" s="23"/>
      <c r="P19" s="23"/>
      <c r="Q19" s="23"/>
      <c r="R19" s="23"/>
      <c r="S19" s="23"/>
      <c r="T19" s="23"/>
      <c r="U19" s="116"/>
      <c r="V19" s="117"/>
      <c r="W19" s="117"/>
      <c r="X19" s="117"/>
      <c r="Y19" s="117"/>
      <c r="Z19" s="118"/>
      <c r="AA19" s="24"/>
      <c r="AB19" s="25"/>
      <c r="AC19" s="34"/>
      <c r="AD19" s="35"/>
      <c r="AE19" s="35"/>
      <c r="AF19" s="36"/>
      <c r="AG19" s="23"/>
      <c r="AH19" s="23"/>
      <c r="AI19" s="23"/>
      <c r="AJ19" s="23"/>
      <c r="AK19" s="23"/>
      <c r="AL19" s="23"/>
      <c r="AM19" s="29"/>
    </row>
    <row r="20" spans="2:39" ht="20">
      <c r="B20" s="30"/>
      <c r="C20" s="16" t="e">
        <f>VLOOKUP(D20,[1]Coverag!A:E,5,FALSE)</f>
        <v>#N/A</v>
      </c>
      <c r="D20" s="17"/>
      <c r="E20" s="112" t="e">
        <f>VLOOKUP(D20,[1]Coverag!A:E,2,FALSE)</f>
        <v>#N/A</v>
      </c>
      <c r="F20" s="112" t="e">
        <f>VLOOKUP(D20,#REF!,2,FALSE)</f>
        <v>#REF!</v>
      </c>
      <c r="G20" s="108" t="e">
        <f>VLOOKUP(E20,#REF!,2,FALSE)</f>
        <v>#N/A</v>
      </c>
      <c r="H20" s="37"/>
      <c r="I20" s="38"/>
      <c r="J20" s="111" t="e">
        <f>VLOOKUP(D20,[1]Coverag!A:E,3,FALSE)</f>
        <v>#N/A</v>
      </c>
      <c r="K20" s="112" t="e">
        <f>VLOOKUP(L20,#REF!,5,FALSE)</f>
        <v>#N/A</v>
      </c>
      <c r="L20" s="20" t="e">
        <f>VLOOKUP(D20,[1]Coverag!A:H,4,FALSE)</f>
        <v>#N/A</v>
      </c>
      <c r="M20" s="33"/>
      <c r="N20" s="23"/>
      <c r="O20" s="23"/>
      <c r="P20" s="23"/>
      <c r="Q20" s="23"/>
      <c r="R20" s="23"/>
      <c r="S20" s="23"/>
      <c r="T20" s="23"/>
      <c r="U20" s="116"/>
      <c r="V20" s="117"/>
      <c r="W20" s="117"/>
      <c r="X20" s="117"/>
      <c r="Y20" s="117"/>
      <c r="Z20" s="118"/>
      <c r="AA20" s="24"/>
      <c r="AB20" s="25"/>
      <c r="AC20" s="34"/>
      <c r="AD20" s="35"/>
      <c r="AE20" s="35"/>
      <c r="AF20" s="36"/>
      <c r="AG20" s="23"/>
      <c r="AH20" s="23"/>
      <c r="AI20" s="23"/>
      <c r="AJ20" s="23"/>
      <c r="AK20" s="23"/>
      <c r="AL20" s="23"/>
      <c r="AM20" s="29"/>
    </row>
    <row r="21" spans="2:39" ht="20">
      <c r="B21" s="30"/>
      <c r="C21" s="16" t="e">
        <f>VLOOKUP(D21,[1]Coverag!A:E,5,FALSE)</f>
        <v>#N/A</v>
      </c>
      <c r="D21" s="17"/>
      <c r="E21" s="112" t="e">
        <f>VLOOKUP(D21,[1]Coverag!A:E,2,FALSE)</f>
        <v>#N/A</v>
      </c>
      <c r="F21" s="112" t="e">
        <f>VLOOKUP(D21,#REF!,2,FALSE)</f>
        <v>#REF!</v>
      </c>
      <c r="G21" s="108" t="e">
        <f>VLOOKUP(E21,#REF!,2,FALSE)</f>
        <v>#N/A</v>
      </c>
      <c r="H21" s="37"/>
      <c r="I21" s="38"/>
      <c r="J21" s="111" t="e">
        <f>VLOOKUP(D21,[1]Coverag!A:E,3,FALSE)</f>
        <v>#N/A</v>
      </c>
      <c r="K21" s="112" t="e">
        <f>VLOOKUP(L21,#REF!,5,FALSE)</f>
        <v>#N/A</v>
      </c>
      <c r="L21" s="20" t="e">
        <f>VLOOKUP(D21,[1]Coverag!A:H,4,FALSE)</f>
        <v>#N/A</v>
      </c>
      <c r="M21" s="33"/>
      <c r="N21" s="23"/>
      <c r="O21" s="23"/>
      <c r="P21" s="23"/>
      <c r="Q21" s="23"/>
      <c r="R21" s="23"/>
      <c r="S21" s="23"/>
      <c r="T21" s="23"/>
      <c r="U21" s="116"/>
      <c r="V21" s="117"/>
      <c r="W21" s="117"/>
      <c r="X21" s="117"/>
      <c r="Y21" s="117"/>
      <c r="Z21" s="118"/>
      <c r="AA21" s="24"/>
      <c r="AB21" s="25"/>
      <c r="AC21" s="34"/>
      <c r="AD21" s="35"/>
      <c r="AE21" s="35"/>
      <c r="AF21" s="36"/>
      <c r="AG21" s="23"/>
      <c r="AH21" s="23"/>
      <c r="AI21" s="23"/>
      <c r="AJ21" s="23"/>
      <c r="AK21" s="23"/>
      <c r="AL21" s="23"/>
      <c r="AM21" s="29"/>
    </row>
    <row r="22" spans="2:39" ht="20">
      <c r="B22" s="30"/>
      <c r="C22" s="16" t="e">
        <f>VLOOKUP(D22,[1]Coverag!A:E,5,FALSE)</f>
        <v>#N/A</v>
      </c>
      <c r="D22" s="17"/>
      <c r="E22" s="112" t="e">
        <f>VLOOKUP(D22,[1]Coverag!A:E,2,FALSE)</f>
        <v>#N/A</v>
      </c>
      <c r="F22" s="112" t="e">
        <f>VLOOKUP(D22,#REF!,2,FALSE)</f>
        <v>#REF!</v>
      </c>
      <c r="G22" s="108" t="e">
        <f>VLOOKUP(E22,#REF!,2,FALSE)</f>
        <v>#N/A</v>
      </c>
      <c r="H22" s="37"/>
      <c r="I22" s="38"/>
      <c r="J22" s="111" t="e">
        <f>VLOOKUP(D22,[1]Coverag!A:E,3,FALSE)</f>
        <v>#N/A</v>
      </c>
      <c r="K22" s="112" t="e">
        <f>VLOOKUP(L22,#REF!,5,FALSE)</f>
        <v>#N/A</v>
      </c>
      <c r="L22" s="20" t="e">
        <f>VLOOKUP(D22,[1]Coverag!A:H,4,FALSE)</f>
        <v>#N/A</v>
      </c>
      <c r="M22" s="33"/>
      <c r="N22" s="23"/>
      <c r="O22" s="23"/>
      <c r="P22" s="23"/>
      <c r="Q22" s="23"/>
      <c r="R22" s="23"/>
      <c r="S22" s="23"/>
      <c r="T22" s="23"/>
      <c r="U22" s="116"/>
      <c r="V22" s="117"/>
      <c r="W22" s="117"/>
      <c r="X22" s="117"/>
      <c r="Y22" s="117"/>
      <c r="Z22" s="118"/>
      <c r="AA22" s="24"/>
      <c r="AB22" s="25"/>
      <c r="AC22" s="34"/>
      <c r="AD22" s="35"/>
      <c r="AE22" s="35"/>
      <c r="AF22" s="36"/>
      <c r="AG22" s="23"/>
      <c r="AH22" s="23"/>
      <c r="AI22" s="23"/>
      <c r="AJ22" s="23"/>
      <c r="AK22" s="23"/>
      <c r="AL22" s="23"/>
      <c r="AM22" s="29"/>
    </row>
    <row r="23" spans="2:39" ht="20">
      <c r="B23" s="30"/>
      <c r="C23" s="16" t="e">
        <f>VLOOKUP(D23,[1]Coverag!A:E,5,FALSE)</f>
        <v>#N/A</v>
      </c>
      <c r="D23" s="17"/>
      <c r="E23" s="112" t="e">
        <f>VLOOKUP(D23,[1]Coverag!A:E,2,FALSE)</f>
        <v>#N/A</v>
      </c>
      <c r="F23" s="112" t="e">
        <f>VLOOKUP(D23,#REF!,2,FALSE)</f>
        <v>#REF!</v>
      </c>
      <c r="G23" s="108" t="e">
        <f>VLOOKUP(E23,#REF!,2,FALSE)</f>
        <v>#N/A</v>
      </c>
      <c r="H23" s="37"/>
      <c r="I23" s="38"/>
      <c r="J23" s="111" t="e">
        <f>VLOOKUP(D23,[1]Coverag!A:E,3,FALSE)</f>
        <v>#N/A</v>
      </c>
      <c r="K23" s="112" t="e">
        <f>VLOOKUP(L23,#REF!,5,FALSE)</f>
        <v>#N/A</v>
      </c>
      <c r="L23" s="20" t="e">
        <f>VLOOKUP(D23,[1]Coverag!A:H,4,FALSE)</f>
        <v>#N/A</v>
      </c>
      <c r="M23" s="33"/>
      <c r="N23" s="23"/>
      <c r="O23" s="23"/>
      <c r="P23" s="23"/>
      <c r="Q23" s="23"/>
      <c r="R23" s="23"/>
      <c r="S23" s="23"/>
      <c r="T23" s="23"/>
      <c r="U23" s="116"/>
      <c r="V23" s="117"/>
      <c r="W23" s="117"/>
      <c r="X23" s="117"/>
      <c r="Y23" s="117"/>
      <c r="Z23" s="118"/>
      <c r="AA23" s="24"/>
      <c r="AB23" s="25"/>
      <c r="AC23" s="34"/>
      <c r="AD23" s="35"/>
      <c r="AE23" s="35"/>
      <c r="AF23" s="36"/>
      <c r="AG23" s="23"/>
      <c r="AH23" s="23"/>
      <c r="AI23" s="23"/>
      <c r="AJ23" s="23"/>
      <c r="AK23" s="23"/>
      <c r="AL23" s="23"/>
      <c r="AM23" s="29"/>
    </row>
    <row r="24" spans="2:39" ht="20.5" thickBot="1">
      <c r="B24" s="39"/>
      <c r="C24" s="40" t="e">
        <f>VLOOKUP(D24,[1]Coverag!A:E,5,FALSE)</f>
        <v>#N/A</v>
      </c>
      <c r="D24" s="17"/>
      <c r="E24" s="119" t="e">
        <f>VLOOKUP(D24,[1]Coverag!A:E,2,FALSE)</f>
        <v>#N/A</v>
      </c>
      <c r="F24" s="119" t="e">
        <f>VLOOKUP(D24,#REF!,2,FALSE)</f>
        <v>#REF!</v>
      </c>
      <c r="G24" s="120" t="e">
        <f>VLOOKUP(E24,#REF!,2,FALSE)</f>
        <v>#N/A</v>
      </c>
      <c r="H24" s="41"/>
      <c r="I24" s="42"/>
      <c r="J24" s="121" t="e">
        <f>VLOOKUP(D24,[1]Coverag!A:E,3,FALSE)</f>
        <v>#N/A</v>
      </c>
      <c r="K24" s="119" t="e">
        <f>VLOOKUP(L24,#REF!,5,FALSE)</f>
        <v>#N/A</v>
      </c>
      <c r="L24" s="20" t="e">
        <f>VLOOKUP(D24,[1]Coverag!A:H,4,FALSE)</f>
        <v>#N/A</v>
      </c>
      <c r="M24" s="43"/>
      <c r="N24" s="44"/>
      <c r="O24" s="44"/>
      <c r="P24" s="44"/>
      <c r="Q24" s="23"/>
      <c r="R24" s="23"/>
      <c r="S24" s="23"/>
      <c r="T24" s="23"/>
      <c r="U24" s="122"/>
      <c r="V24" s="123"/>
      <c r="W24" s="123"/>
      <c r="X24" s="123"/>
      <c r="Y24" s="123"/>
      <c r="Z24" s="124"/>
      <c r="AA24" s="24"/>
      <c r="AB24" s="25"/>
      <c r="AC24" s="45"/>
      <c r="AD24" s="46"/>
      <c r="AE24" s="46"/>
      <c r="AF24" s="47"/>
      <c r="AG24" s="44"/>
      <c r="AH24" s="44"/>
      <c r="AI24" s="44"/>
      <c r="AJ24" s="44"/>
      <c r="AK24" s="44"/>
      <c r="AL24" s="44"/>
      <c r="AM24" s="48"/>
    </row>
    <row r="25" spans="2:39" ht="21" thickTop="1" thickBot="1">
      <c r="B25" s="49"/>
      <c r="C25" s="49"/>
      <c r="D25" s="125" t="s">
        <v>25</v>
      </c>
      <c r="E25" s="125"/>
      <c r="F25" s="125"/>
      <c r="G25" s="126"/>
      <c r="H25" s="50">
        <f>SUM(H7:H24)</f>
        <v>0</v>
      </c>
      <c r="I25" s="51">
        <f>SUM(I7:I24)</f>
        <v>0</v>
      </c>
      <c r="J25" s="127"/>
      <c r="K25" s="128"/>
      <c r="L25" s="52"/>
      <c r="M25" s="50">
        <f>SUM(M7:M24)</f>
        <v>0</v>
      </c>
      <c r="N25" s="53">
        <f>SUM(N7:N24)</f>
        <v>0</v>
      </c>
      <c r="O25" s="53">
        <f>SUM(O7:O24)</f>
        <v>0</v>
      </c>
      <c r="P25" s="53">
        <f>SUM(P7:P24)</f>
        <v>0</v>
      </c>
      <c r="Q25" s="53">
        <f t="shared" ref="Q25:T25" si="1">SUM(Q7:Q24)</f>
        <v>0</v>
      </c>
      <c r="R25" s="53">
        <f t="shared" si="1"/>
        <v>0</v>
      </c>
      <c r="S25" s="53">
        <f t="shared" si="1"/>
        <v>0</v>
      </c>
      <c r="T25" s="53">
        <f t="shared" si="1"/>
        <v>0</v>
      </c>
      <c r="U25" s="129"/>
      <c r="V25" s="130"/>
      <c r="W25" s="130"/>
      <c r="X25" s="130"/>
      <c r="Y25" s="130"/>
      <c r="Z25" s="131"/>
      <c r="AA25" s="54"/>
      <c r="AB25" s="55"/>
      <c r="AC25" s="56"/>
      <c r="AD25" s="57"/>
      <c r="AE25" s="58"/>
      <c r="AF25" s="59">
        <f>SUM(AF7:AF24)</f>
        <v>0</v>
      </c>
      <c r="AG25" s="59">
        <f t="shared" ref="AG25:AM25" si="2">SUM(AG7:AG24)</f>
        <v>0</v>
      </c>
      <c r="AH25" s="59">
        <f t="shared" si="2"/>
        <v>0</v>
      </c>
      <c r="AI25" s="59">
        <f t="shared" si="2"/>
        <v>0</v>
      </c>
      <c r="AJ25" s="59">
        <f t="shared" si="2"/>
        <v>0</v>
      </c>
      <c r="AK25" s="59">
        <f t="shared" si="2"/>
        <v>0</v>
      </c>
      <c r="AL25" s="59">
        <f t="shared" si="2"/>
        <v>0</v>
      </c>
      <c r="AM25" s="60">
        <f t="shared" si="2"/>
        <v>0</v>
      </c>
    </row>
    <row r="26" spans="2:39" ht="21" thickTop="1" thickBot="1">
      <c r="B26" s="61"/>
      <c r="C26" s="62"/>
      <c r="D26" s="63"/>
      <c r="E26" s="63"/>
      <c r="F26" s="63"/>
      <c r="G26" s="63"/>
      <c r="H26" s="63"/>
      <c r="I26" s="63"/>
      <c r="J26" s="64"/>
      <c r="K26" s="64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132"/>
      <c r="Z26" s="132"/>
      <c r="AA26" s="65"/>
      <c r="AB26" s="66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2:39" ht="21" thickTop="1" thickBot="1">
      <c r="B27" s="68"/>
      <c r="C27" s="133" t="s">
        <v>26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5" t="s">
        <v>27</v>
      </c>
      <c r="P27" s="136"/>
      <c r="Q27" s="136"/>
      <c r="R27" s="136"/>
      <c r="S27" s="136"/>
      <c r="T27" s="137"/>
      <c r="U27" s="135" t="s">
        <v>28</v>
      </c>
      <c r="V27" s="136"/>
      <c r="W27" s="136"/>
      <c r="X27" s="136"/>
      <c r="Y27" s="136"/>
      <c r="Z27" s="137"/>
      <c r="AA27" s="65"/>
      <c r="AB27" s="66"/>
      <c r="AC27" s="138" t="s">
        <v>29</v>
      </c>
      <c r="AD27" s="139"/>
      <c r="AE27" s="139"/>
      <c r="AF27" s="139"/>
      <c r="AG27" s="139"/>
      <c r="AH27" s="139"/>
      <c r="AI27" s="139"/>
      <c r="AJ27" s="139"/>
      <c r="AK27" s="139"/>
      <c r="AL27" s="139"/>
      <c r="AM27" s="140"/>
    </row>
    <row r="28" spans="2:39" ht="20.5" thickTop="1">
      <c r="B28" s="69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8"/>
      <c r="P28" s="149"/>
      <c r="Q28" s="149"/>
      <c r="R28" s="149"/>
      <c r="S28" s="149"/>
      <c r="T28" s="150"/>
      <c r="U28" s="151"/>
      <c r="V28" s="152"/>
      <c r="W28" s="152"/>
      <c r="X28" s="152"/>
      <c r="Y28" s="152"/>
      <c r="Z28" s="153"/>
      <c r="AA28" s="65"/>
      <c r="AB28" s="66"/>
      <c r="AC28" s="141"/>
      <c r="AD28" s="142"/>
      <c r="AE28" s="142"/>
      <c r="AF28" s="142"/>
      <c r="AG28" s="142"/>
      <c r="AH28" s="142"/>
      <c r="AI28" s="142"/>
      <c r="AJ28" s="142"/>
      <c r="AK28" s="142"/>
      <c r="AL28" s="142"/>
      <c r="AM28" s="143"/>
    </row>
    <row r="29" spans="2:39" ht="20">
      <c r="B29" s="70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5"/>
      <c r="P29" s="156"/>
      <c r="Q29" s="156"/>
      <c r="R29" s="156"/>
      <c r="S29" s="156"/>
      <c r="T29" s="157"/>
      <c r="U29" s="158"/>
      <c r="V29" s="156"/>
      <c r="W29" s="156"/>
      <c r="X29" s="156"/>
      <c r="Y29" s="156"/>
      <c r="Z29" s="157"/>
      <c r="AA29" s="65"/>
      <c r="AB29" s="66"/>
      <c r="AC29" s="141"/>
      <c r="AD29" s="142"/>
      <c r="AE29" s="142"/>
      <c r="AF29" s="142"/>
      <c r="AG29" s="142"/>
      <c r="AH29" s="142"/>
      <c r="AI29" s="142"/>
      <c r="AJ29" s="142"/>
      <c r="AK29" s="142"/>
      <c r="AL29" s="142"/>
      <c r="AM29" s="143"/>
    </row>
    <row r="30" spans="2:39" ht="20">
      <c r="B30" s="70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5"/>
      <c r="P30" s="156"/>
      <c r="Q30" s="156"/>
      <c r="R30" s="156"/>
      <c r="S30" s="156"/>
      <c r="T30" s="157"/>
      <c r="U30" s="158"/>
      <c r="V30" s="156"/>
      <c r="W30" s="156"/>
      <c r="X30" s="156"/>
      <c r="Y30" s="156"/>
      <c r="Z30" s="157"/>
      <c r="AA30" s="65"/>
      <c r="AB30" s="66"/>
      <c r="AC30" s="141"/>
      <c r="AD30" s="142"/>
      <c r="AE30" s="142"/>
      <c r="AF30" s="142"/>
      <c r="AG30" s="142"/>
      <c r="AH30" s="142"/>
      <c r="AI30" s="142"/>
      <c r="AJ30" s="142"/>
      <c r="AK30" s="142"/>
      <c r="AL30" s="142"/>
      <c r="AM30" s="143"/>
    </row>
    <row r="31" spans="2:39" ht="20.5" thickBot="1">
      <c r="B31" s="71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60"/>
      <c r="P31" s="161"/>
      <c r="Q31" s="161"/>
      <c r="R31" s="161"/>
      <c r="S31" s="161"/>
      <c r="T31" s="162"/>
      <c r="U31" s="163"/>
      <c r="V31" s="161"/>
      <c r="W31" s="161"/>
      <c r="X31" s="161"/>
      <c r="Y31" s="161"/>
      <c r="Z31" s="162"/>
      <c r="AA31" s="65"/>
      <c r="AB31" s="66"/>
      <c r="AC31" s="144"/>
      <c r="AD31" s="145"/>
      <c r="AE31" s="145"/>
      <c r="AF31" s="145"/>
      <c r="AG31" s="145"/>
      <c r="AH31" s="145"/>
      <c r="AI31" s="145"/>
      <c r="AJ31" s="145"/>
      <c r="AK31" s="145"/>
      <c r="AL31" s="145"/>
      <c r="AM31" s="146"/>
    </row>
    <row r="32" spans="2:39" ht="14.5" thickTop="1"/>
  </sheetData>
  <protectedRanges>
    <protectedRange sqref="AC7:AM31" name="Range6_1"/>
    <protectedRange sqref="V6:Z31" name="Range5_1"/>
    <protectedRange sqref="L25:U25 L7:T24 L26:T31" name="Range4_1"/>
    <protectedRange sqref="H7:I31" name="Range3_1"/>
    <protectedRange sqref="C27 D28:D31 D7:D26" name="Range2_1"/>
    <protectedRange password="E78E" sqref="C27 D28:D31 D6:D26 E6:Z31" name="Range1_1"/>
    <protectedRange sqref="U28:W31" name="Range7_1"/>
  </protectedRanges>
  <mergeCells count="89">
    <mergeCell ref="AC27:AM31"/>
    <mergeCell ref="C28:N28"/>
    <mergeCell ref="O28:T28"/>
    <mergeCell ref="U28:Z28"/>
    <mergeCell ref="C29:N29"/>
    <mergeCell ref="O29:T29"/>
    <mergeCell ref="U29:Z29"/>
    <mergeCell ref="C30:N30"/>
    <mergeCell ref="O30:T30"/>
    <mergeCell ref="U30:Z30"/>
    <mergeCell ref="C31:N31"/>
    <mergeCell ref="O31:T31"/>
    <mergeCell ref="U31:Z31"/>
    <mergeCell ref="D25:G25"/>
    <mergeCell ref="J25:K25"/>
    <mergeCell ref="U25:Z25"/>
    <mergeCell ref="Y26:Z26"/>
    <mergeCell ref="C27:N27"/>
    <mergeCell ref="O27:T27"/>
    <mergeCell ref="U27:Z27"/>
    <mergeCell ref="E23:G23"/>
    <mergeCell ref="J23:K23"/>
    <mergeCell ref="U23:Z23"/>
    <mergeCell ref="E24:G24"/>
    <mergeCell ref="J24:K24"/>
    <mergeCell ref="U24:Z24"/>
    <mergeCell ref="E21:G21"/>
    <mergeCell ref="J21:K21"/>
    <mergeCell ref="U21:Z21"/>
    <mergeCell ref="E22:G22"/>
    <mergeCell ref="J22:K22"/>
    <mergeCell ref="U22:Z22"/>
    <mergeCell ref="E19:G19"/>
    <mergeCell ref="J19:K19"/>
    <mergeCell ref="U19:Z19"/>
    <mergeCell ref="E20:G20"/>
    <mergeCell ref="J20:K20"/>
    <mergeCell ref="U20:Z20"/>
    <mergeCell ref="E17:G17"/>
    <mergeCell ref="J17:K17"/>
    <mergeCell ref="U17:Z17"/>
    <mergeCell ref="E18:G18"/>
    <mergeCell ref="J18:K18"/>
    <mergeCell ref="U18:Z18"/>
    <mergeCell ref="E15:G15"/>
    <mergeCell ref="J15:K15"/>
    <mergeCell ref="U15:Z15"/>
    <mergeCell ref="E16:G16"/>
    <mergeCell ref="J16:K16"/>
    <mergeCell ref="U16:Z16"/>
    <mergeCell ref="E13:G13"/>
    <mergeCell ref="J13:K13"/>
    <mergeCell ref="U13:Z13"/>
    <mergeCell ref="E14:G14"/>
    <mergeCell ref="J14:K14"/>
    <mergeCell ref="U14:Z14"/>
    <mergeCell ref="E11:G11"/>
    <mergeCell ref="J11:K11"/>
    <mergeCell ref="U11:Z11"/>
    <mergeCell ref="E12:G12"/>
    <mergeCell ref="J12:K12"/>
    <mergeCell ref="U12:Z12"/>
    <mergeCell ref="E9:G9"/>
    <mergeCell ref="J9:K9"/>
    <mergeCell ref="U9:Z9"/>
    <mergeCell ref="E10:G10"/>
    <mergeCell ref="J10:K10"/>
    <mergeCell ref="U10:Z10"/>
    <mergeCell ref="E7:G7"/>
    <mergeCell ref="J7:K7"/>
    <mergeCell ref="U7:Z7"/>
    <mergeCell ref="E8:G8"/>
    <mergeCell ref="J8:K8"/>
    <mergeCell ref="U8:Z8"/>
    <mergeCell ref="W3:X4"/>
    <mergeCell ref="U3:V3"/>
    <mergeCell ref="E6:G6"/>
    <mergeCell ref="J6:K6"/>
    <mergeCell ref="U6:Z6"/>
    <mergeCell ref="U4:V4"/>
    <mergeCell ref="S4:T4"/>
    <mergeCell ref="Q4:R4"/>
    <mergeCell ref="O4:P4"/>
    <mergeCell ref="M4:N4"/>
    <mergeCell ref="H3:L4"/>
    <mergeCell ref="S3:T3"/>
    <mergeCell ref="Q3:R3"/>
    <mergeCell ref="O3:P3"/>
    <mergeCell ref="M3:N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اليوم</vt:lpstr>
      <vt:lpstr>نموذج الادخال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2015-09-22T18:32:21Z</dcterms:modified>
</cp:coreProperties>
</file>